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ondation de la jeunesse\ADMINISTRATION\Heures supplémentaires\2017\700\"/>
    </mc:Choice>
  </mc:AlternateContent>
  <bookViews>
    <workbookView xWindow="120" yWindow="120" windowWidth="28515" windowHeight="12585" activeTab="1" xr2:uid="{00000000-000D-0000-FFFF-FFFF00000000}"/>
  </bookViews>
  <sheets>
    <sheet name="Liste des noms" sheetId="5" r:id="rId1"/>
    <sheet name="Fixe" sheetId="13" r:id="rId2"/>
    <sheet name="Occasionnel" sheetId="8" r:id="rId3"/>
    <sheet name="Modifications" sheetId="9" r:id="rId4"/>
  </sheets>
  <definedNames>
    <definedName name="f_noms">OFFSET(p_noms,0,0,COUNTA(l_noms),1)</definedName>
    <definedName name="h_pf1">Fixe!$D$3:$D$9</definedName>
    <definedName name="h_pf10">Fixe!$D$75:$D$81</definedName>
    <definedName name="h_pf11">Fixe!$D$83:$D$89</definedName>
    <definedName name="h_pf12">Fixe!$D$91:$D$97</definedName>
    <definedName name="h_pf13">Fixe!$D$99:$D$105</definedName>
    <definedName name="h_pf14">Fixe!$D$107:$D$113</definedName>
    <definedName name="h_pf15">Fixe!$D$115:$D$121</definedName>
    <definedName name="h_pf2">Fixe!$D$11:$D$17</definedName>
    <definedName name="h_pf3">Fixe!$D$19:$D$25</definedName>
    <definedName name="h_pf4">Fixe!$D$27:$D$33</definedName>
    <definedName name="h_pf5">Fixe!$D$35:$D$41</definedName>
    <definedName name="h_pf6">Fixe!$D$43:$D$49</definedName>
    <definedName name="h_pf7">Fixe!$D$51:$D$57</definedName>
    <definedName name="h_pf8">Fixe!$D$59:$D$65</definedName>
    <definedName name="h_pf9">Fixe!$D$67:$D$73</definedName>
    <definedName name="h_po1">Occasionnel!$D$3:$D$9</definedName>
    <definedName name="h_po10">Occasionnel!$D$75:$D$81</definedName>
    <definedName name="h_po11">Occasionnel!$D$83:$D$89</definedName>
    <definedName name="h_po12">Occasionnel!$D$91:$D$97</definedName>
    <definedName name="h_po13">Occasionnel!$D$99:$D$105</definedName>
    <definedName name="h_po14">Occasionnel!$D$107:$D$113</definedName>
    <definedName name="h_po15">Occasionnel!$D$115:$D$121</definedName>
    <definedName name="h_po2">Occasionnel!$D$11:$D$17</definedName>
    <definedName name="h_po3">Occasionnel!$D$19:$D$25</definedName>
    <definedName name="h_po4">Occasionnel!$D$27:$D$33</definedName>
    <definedName name="h_po5">Occasionnel!$D$35:$D$41</definedName>
    <definedName name="h_po6">Occasionnel!$D$43:$D$49</definedName>
    <definedName name="h_po7">Occasionnel!$D$51:$D$57</definedName>
    <definedName name="h_po8">Occasionnel!$D$59:$D$65</definedName>
    <definedName name="h_po9">Occasionnel!$D$67:$D$73</definedName>
    <definedName name="l_noms">'Liste des noms'!$A:$A</definedName>
    <definedName name="nom_pf1">Fixe!$A$3</definedName>
    <definedName name="nom_pf10">Fixe!$A$75</definedName>
    <definedName name="nom_pf11">Fixe!$A$83</definedName>
    <definedName name="nom_pf12">Fixe!$A$91</definedName>
    <definedName name="nom_pf13">Fixe!$A$99</definedName>
    <definedName name="nom_pf14">Fixe!$A$107</definedName>
    <definedName name="nom_pf15">Fixe!$A$115</definedName>
    <definedName name="nom_pf2">Fixe!$A$11</definedName>
    <definedName name="nom_pf3">Fixe!$A$19</definedName>
    <definedName name="nom_pf4">Fixe!$A$27</definedName>
    <definedName name="nom_pf5">Fixe!$A$35</definedName>
    <definedName name="nom_pf6">Fixe!$A$43</definedName>
    <definedName name="nom_pf7">Fixe!$A$51</definedName>
    <definedName name="nom_pf8">Fixe!$A$59</definedName>
    <definedName name="nom_pf9">Fixe!$A$67</definedName>
    <definedName name="nom_po1">Occasionnel!$A$3</definedName>
    <definedName name="nom_po10">Occasionnel!$A$75</definedName>
    <definedName name="nom_po11">Occasionnel!$A$83</definedName>
    <definedName name="nom_po12">Occasionnel!$A$91</definedName>
    <definedName name="nom_po13">Occasionnel!$A$99</definedName>
    <definedName name="nom_po14">Occasionnel!$A$107</definedName>
    <definedName name="nom_po15">Occasionnel!$A$115</definedName>
    <definedName name="nom_po2">Occasionnel!$A$11</definedName>
    <definedName name="nom_po3">Occasionnel!$A$19</definedName>
    <definedName name="nom_po4">Occasionnel!$A$27</definedName>
    <definedName name="nom_po5">Occasionnel!$A$35</definedName>
    <definedName name="nom_po6">Occasionnel!$A$43</definedName>
    <definedName name="nom_po7">Occasionnel!$A$51</definedName>
    <definedName name="nom_po8">Occasionnel!$A$59</definedName>
    <definedName name="nom_po9">Occasionnel!$A$67</definedName>
    <definedName name="p_noms">'Liste des noms'!$A$1</definedName>
    <definedName name="totpf1">Fixe!$E$9</definedName>
    <definedName name="totpf10">Fixe!$E$81</definedName>
    <definedName name="totpf11">Fixe!$E$89</definedName>
    <definedName name="totpf12">Fixe!$E$97</definedName>
    <definedName name="totpf13">Fixe!$E$105</definedName>
    <definedName name="totpf14">Fixe!$E$113</definedName>
    <definedName name="totpf15">Fixe!$E$121</definedName>
    <definedName name="totpf2">Fixe!$E$17</definedName>
    <definedName name="totpf3">Fixe!$E$25</definedName>
    <definedName name="totpf4">Fixe!$E$33</definedName>
    <definedName name="totpf5">Fixe!$E$41</definedName>
    <definedName name="totpf6">Fixe!$E$49</definedName>
    <definedName name="totpf7">Fixe!$E$57</definedName>
    <definedName name="totpf8">Fixe!$E$65</definedName>
    <definedName name="totpf9">Fixe!$E$73</definedName>
    <definedName name="totpo1">Occasionnel!$E$9</definedName>
    <definedName name="totpo10">Occasionnel!$E$81</definedName>
    <definedName name="totpo11">Occasionnel!$E$89</definedName>
    <definedName name="totpo12">Occasionnel!$E$97</definedName>
    <definedName name="totpo13">Occasionnel!$E$105</definedName>
    <definedName name="totpo14">Occasionnel!$E$113</definedName>
    <definedName name="totpo15">Occasionnel!$E$121</definedName>
    <definedName name="totpo2">Occasionnel!$E$17</definedName>
    <definedName name="totpo3">Occasionnel!$E$25</definedName>
    <definedName name="totpo4">Occasionnel!$E$33</definedName>
    <definedName name="totpo5">Occasionnel!$E$41</definedName>
    <definedName name="totpo6">Occasionnel!$E$49</definedName>
    <definedName name="totpo7">Occasionnel!$E$57</definedName>
    <definedName name="totpo8">Occasionnel!$E$65</definedName>
    <definedName name="totpo9">Occasionnel!$E$73</definedName>
  </definedNames>
  <calcPr calcId="171027"/>
</workbook>
</file>

<file path=xl/calcChain.xml><?xml version="1.0" encoding="utf-8"?>
<calcChain xmlns="http://schemas.openxmlformats.org/spreadsheetml/2006/main">
  <c r="E121" i="8" l="1"/>
  <c r="E113" i="8"/>
  <c r="E105" i="8"/>
  <c r="E97" i="8"/>
  <c r="E89" i="8"/>
  <c r="E81" i="8"/>
  <c r="E73" i="8"/>
  <c r="E65" i="8"/>
  <c r="E57" i="8"/>
  <c r="E49" i="8"/>
  <c r="E41" i="8"/>
  <c r="E33" i="8"/>
  <c r="E25" i="8"/>
  <c r="E17" i="8"/>
  <c r="E9" i="8"/>
  <c r="E121" i="13"/>
  <c r="E113" i="13"/>
  <c r="E105" i="13"/>
  <c r="E97" i="13"/>
  <c r="E89" i="13"/>
  <c r="E81" i="13"/>
  <c r="E73" i="13"/>
  <c r="E65" i="13"/>
  <c r="E57" i="13"/>
  <c r="E49" i="13"/>
  <c r="E41" i="13"/>
  <c r="E33" i="13"/>
  <c r="E25" i="13"/>
  <c r="E17" i="13"/>
  <c r="E9" i="13"/>
</calcChain>
</file>

<file path=xl/sharedStrings.xml><?xml version="1.0" encoding="utf-8"?>
<sst xmlns="http://schemas.openxmlformats.org/spreadsheetml/2006/main" count="255" uniqueCount="237">
  <si>
    <t>Alan Alliani</t>
  </si>
  <si>
    <t>Almeida da Silva Maria Lizeta</t>
  </si>
  <si>
    <t>Andrade Ana Belen</t>
  </si>
  <si>
    <t>Angha Aïssatou</t>
  </si>
  <si>
    <t>Apotheloz Pratiwi</t>
  </si>
  <si>
    <t>Auberson Elisabeth</t>
  </si>
  <si>
    <t>Bancelin Tiphaine</t>
  </si>
  <si>
    <t>Baptista Ana Rita</t>
  </si>
  <si>
    <t>Barraz Audrey</t>
  </si>
  <si>
    <t>Batista Pardal Sota Natalina</t>
  </si>
  <si>
    <t>Beça Coelho Ana Sofia</t>
  </si>
  <si>
    <t>Belloir Ulrich</t>
  </si>
  <si>
    <t>Besson Christelle</t>
  </si>
  <si>
    <t>Besson Cindy</t>
  </si>
  <si>
    <t>Bezençon Michèle</t>
  </si>
  <si>
    <t>Bichsel Schnorf Laetitia</t>
  </si>
  <si>
    <t>Blaser-Margot Anne-Lise</t>
  </si>
  <si>
    <t>Bocquet Emilie</t>
  </si>
  <si>
    <t>Bolek Helin Lena</t>
  </si>
  <si>
    <t>Bosson Emilie</t>
  </si>
  <si>
    <t>Bourgeois Delphine</t>
  </si>
  <si>
    <t>Bregger Céline</t>
  </si>
  <si>
    <t>Bulliard Mathias</t>
  </si>
  <si>
    <t>Camacho Nathalie</t>
  </si>
  <si>
    <t>Camilo Da Silva Coelho Claudia Patricia</t>
  </si>
  <si>
    <t>Campos Caria Nascimento Edite</t>
  </si>
  <si>
    <t>Cantarella Valeria</t>
  </si>
  <si>
    <t>Carayol Vanessa</t>
  </si>
  <si>
    <t>Chiriboga Mateo Tamia Kiara</t>
  </si>
  <si>
    <t>Chochon Nathalie</t>
  </si>
  <si>
    <t>Chuard Nathalie</t>
  </si>
  <si>
    <t>Clavel Philippe</t>
  </si>
  <si>
    <t>Coelho Figueiredo Maria Manuela</t>
  </si>
  <si>
    <t>Comte Laurianne</t>
  </si>
  <si>
    <t>Corelli Anne</t>
  </si>
  <si>
    <t>Corelli Gauthier</t>
  </si>
  <si>
    <t>Corelli Oranne</t>
  </si>
  <si>
    <t>Cornaz Petito Estelle</t>
  </si>
  <si>
    <t>Corthésy Cathy</t>
  </si>
  <si>
    <t>Coste Virginie</t>
  </si>
  <si>
    <t>Couthon Naomi</t>
  </si>
  <si>
    <t>Covas Rocha do Vale Paula</t>
  </si>
  <si>
    <t>Croxatto Ornella</t>
  </si>
  <si>
    <t>Cuany Sylvie</t>
  </si>
  <si>
    <t>Cuche Pascale</t>
  </si>
  <si>
    <t>Da Conceiçao Marques Soraia</t>
  </si>
  <si>
    <t>Da Silva Maria Isabel</t>
  </si>
  <si>
    <t>Damblemont Anne</t>
  </si>
  <si>
    <t>Darbellay Sylvie</t>
  </si>
  <si>
    <t>De Almeida Kelly</t>
  </si>
  <si>
    <t>De Almeida Silva Antunes Maria de Lurdes</t>
  </si>
  <si>
    <t>De Conchy Léa</t>
  </si>
  <si>
    <t>De Magalhaes Coelho Maria Irène</t>
  </si>
  <si>
    <t>De Magalhães Coelho Inês</t>
  </si>
  <si>
    <t>De Palézieux Aline</t>
  </si>
  <si>
    <t>Dégardin Caroline</t>
  </si>
  <si>
    <t>Degoumois Martine</t>
  </si>
  <si>
    <t>Delessert Aurélie</t>
  </si>
  <si>
    <t>Demierre Ornella</t>
  </si>
  <si>
    <t>Denda-Teodorovic Salvijana</t>
  </si>
  <si>
    <t>Deniel Coralie</t>
  </si>
  <si>
    <t>Dervey Alvarez Vanessa</t>
  </si>
  <si>
    <t>Descharne Valentine</t>
  </si>
  <si>
    <t>Dias Sabrina Pilar</t>
  </si>
  <si>
    <t>Dos Santos Doriane</t>
  </si>
  <si>
    <t>Ducret Christiane</t>
  </si>
  <si>
    <t>Eggenberger Cindy</t>
  </si>
  <si>
    <t>Eggenberger Sarah</t>
  </si>
  <si>
    <t>Eichhorn Peter</t>
  </si>
  <si>
    <t>Emery Alexandra</t>
  </si>
  <si>
    <t>Erlebach Mélanie</t>
  </si>
  <si>
    <t>Ernst Layla</t>
  </si>
  <si>
    <t>Falce Sonia</t>
  </si>
  <si>
    <t>Favez Andréane</t>
  </si>
  <si>
    <t>Fellmann Comte Stéphanie</t>
  </si>
  <si>
    <t>Fellmann Morales Gretzel Olga</t>
  </si>
  <si>
    <t>Fierro Moreno Oscar</t>
  </si>
  <si>
    <t>Fivat Jade</t>
  </si>
  <si>
    <t>Flores Priscilla</t>
  </si>
  <si>
    <t>Fonseca Oddo Fatima</t>
  </si>
  <si>
    <t>Fontana Rosaria</t>
  </si>
  <si>
    <t>Fontes Teles Bidarra Esteves Lara Sofia</t>
  </si>
  <si>
    <t>Foret Cristina</t>
  </si>
  <si>
    <t>Foretay Diane</t>
  </si>
  <si>
    <t>Freixo Sandra</t>
  </si>
  <si>
    <t>Freixo Joao</t>
  </si>
  <si>
    <t>Gallay Christine</t>
  </si>
  <si>
    <t>Gallay Laurine</t>
  </si>
  <si>
    <t>Gally Caroline</t>
  </si>
  <si>
    <t>Gamba Alexandre</t>
  </si>
  <si>
    <t>Gamboni Martine</t>
  </si>
  <si>
    <t>Gerber Sylvie</t>
  </si>
  <si>
    <t>Giauque Michel</t>
  </si>
  <si>
    <t>Giestas Baia Pereira Ofelia Maria</t>
  </si>
  <si>
    <t>Girard Marie-Christine</t>
  </si>
  <si>
    <t>Glassey Isabelle</t>
  </si>
  <si>
    <t>Gomes Ribeiro Da Costa Maria Alice</t>
  </si>
  <si>
    <t>Gonçalves Fernandes Clemente Cristina</t>
  </si>
  <si>
    <t>Gonçalves Leitão Alves Maria Emilia</t>
  </si>
  <si>
    <t>Goncalves Oliveira Joana Raquel</t>
  </si>
  <si>
    <t>Goncalves Rodrigues Maria do Ceu</t>
  </si>
  <si>
    <t>Goubert Sarah</t>
  </si>
  <si>
    <t>Graziano Elsa</t>
  </si>
  <si>
    <t>Guerreiro Nidia</t>
  </si>
  <si>
    <t>Guinand Sabine</t>
  </si>
  <si>
    <t>Haue-Perdersen Helle</t>
  </si>
  <si>
    <t>Hintermeister Bergier Karin</t>
  </si>
  <si>
    <t>Hofmann Mélanie</t>
  </si>
  <si>
    <t>Hohenauer Caroline</t>
  </si>
  <si>
    <t>Holota Ogay Elisabeth</t>
  </si>
  <si>
    <t>Indermühle Lucie</t>
  </si>
  <si>
    <t>Isaaz Aurélie</t>
  </si>
  <si>
    <t>Jaquier Marc</t>
  </si>
  <si>
    <t>Jariod Marion</t>
  </si>
  <si>
    <t>Jashari Dafina</t>
  </si>
  <si>
    <t>Journot Michaël</t>
  </si>
  <si>
    <t>Junod Olivier</t>
  </si>
  <si>
    <t>Karlen Nicolette</t>
  </si>
  <si>
    <t>Kettel Anouk</t>
  </si>
  <si>
    <t>Khelidj Patricia</t>
  </si>
  <si>
    <t>Kling Guljaran</t>
  </si>
  <si>
    <t>Kosirnick Céline</t>
  </si>
  <si>
    <t>Kostic Suzana</t>
  </si>
  <si>
    <t>Kropf Tara</t>
  </si>
  <si>
    <t>Laedermann Caroline</t>
  </si>
  <si>
    <t>Laubscher Loïc</t>
  </si>
  <si>
    <t>Laurens Rachel</t>
  </si>
  <si>
    <t>Lavanchy-Matthey Christine</t>
  </si>
  <si>
    <t>Le Bars Madeleine</t>
  </si>
  <si>
    <t>Lebaz Nicolas</t>
  </si>
  <si>
    <t>Lebet Matthias</t>
  </si>
  <si>
    <t>Lefrançois Clara</t>
  </si>
  <si>
    <t>Liardet Valentine</t>
  </si>
  <si>
    <t>Likoska Biliana</t>
  </si>
  <si>
    <t>Likoska Marina</t>
  </si>
  <si>
    <t>Likoska Meri</t>
  </si>
  <si>
    <t>Likoski Nikolce</t>
  </si>
  <si>
    <t>Lopes de Amaral Maria Isabel</t>
  </si>
  <si>
    <t>Lopez Béatrice</t>
  </si>
  <si>
    <t>Maillat Christine</t>
  </si>
  <si>
    <t>Maillefer Anne-Marie</t>
  </si>
  <si>
    <t>Mancabu Gomes Jorgete</t>
  </si>
  <si>
    <t>Manzambi-Garcia Rita</t>
  </si>
  <si>
    <t>Marchon Annabelle</t>
  </si>
  <si>
    <t>Maresca Manon</t>
  </si>
  <si>
    <t>Marques Ana</t>
  </si>
  <si>
    <t>Marques de Jesus Ascensao</t>
  </si>
  <si>
    <t>Marra Chantal</t>
  </si>
  <si>
    <t>Martino Myriam</t>
  </si>
  <si>
    <t>Martins Cordeiro Maria Lisete</t>
  </si>
  <si>
    <t>Martins Neves Ana Sofia</t>
  </si>
  <si>
    <t>Mathieu Freymond</t>
  </si>
  <si>
    <t>Mayor Justine</t>
  </si>
  <si>
    <t>Mayr Nathalie</t>
  </si>
  <si>
    <t>Melillo Graciete</t>
  </si>
  <si>
    <t>Miéville Léa</t>
  </si>
  <si>
    <t>Miletto Sweety</t>
  </si>
  <si>
    <t>Monnier Christiane</t>
  </si>
  <si>
    <t>Moser Sandrine</t>
  </si>
  <si>
    <t>Mottaz Chantal</t>
  </si>
  <si>
    <t>Mottet Audrey</t>
  </si>
  <si>
    <t>Mpapa Ngunga Marina</t>
  </si>
  <si>
    <t>Muster Céline</t>
  </si>
  <si>
    <t>Nasrallah Golan</t>
  </si>
  <si>
    <t>Natoli Danilo</t>
  </si>
  <si>
    <t>Nico Murielle</t>
  </si>
  <si>
    <t>Nicod Marinette</t>
  </si>
  <si>
    <t>Niddam Camille</t>
  </si>
  <si>
    <t>Novelli Aurélia</t>
  </si>
  <si>
    <t>Nuccetelli Dana</t>
  </si>
  <si>
    <t>Odier Vincent</t>
  </si>
  <si>
    <t>Olguin Paola</t>
  </si>
  <si>
    <t>Ortega Garcia-Boudry Patricia</t>
  </si>
  <si>
    <t>Ould'Ali Nassim</t>
  </si>
  <si>
    <t>Pache Magali</t>
  </si>
  <si>
    <t>Padlina Tanja</t>
  </si>
  <si>
    <t>Pais Villar Mélanie</t>
  </si>
  <si>
    <t>Palkovic Jozefa</t>
  </si>
  <si>
    <t>Perren Halima</t>
  </si>
  <si>
    <t>Perrottet Anatolia</t>
  </si>
  <si>
    <t>Pfirter Rebeca</t>
  </si>
  <si>
    <t>Poletti Saskia</t>
  </si>
  <si>
    <t>Poncet Liliane</t>
  </si>
  <si>
    <t>Quartenoud Léa</t>
  </si>
  <si>
    <t>Queloz Doryan</t>
  </si>
  <si>
    <t>Ramel Audrey</t>
  </si>
  <si>
    <t>Raspa Cabral Maria Amalia</t>
  </si>
  <si>
    <t>Raupp Edna</t>
  </si>
  <si>
    <t>Ravussin Tanguy</t>
  </si>
  <si>
    <t>Rawlinson Cloe</t>
  </si>
  <si>
    <t>Richard Jessica</t>
  </si>
  <si>
    <t>Richard Nathalie</t>
  </si>
  <si>
    <t>Rieder Lydie</t>
  </si>
  <si>
    <t>Rieder Justine</t>
  </si>
  <si>
    <t>Roberti Loïc</t>
  </si>
  <si>
    <t>Rochat Cornelia</t>
  </si>
  <si>
    <t>Rodrigues Pilet Sandra</t>
  </si>
  <si>
    <t>Rodriguez Gamez Mélanie</t>
  </si>
  <si>
    <t>Romelli Caroline</t>
  </si>
  <si>
    <t>Sahiti Valentina</t>
  </si>
  <si>
    <t>Scarano Lena</t>
  </si>
  <si>
    <t>Schladt Kevin</t>
  </si>
  <si>
    <t>Selimi Anise</t>
  </si>
  <si>
    <t>Seydoux Camille</t>
  </si>
  <si>
    <t>Shala Fillorete</t>
  </si>
  <si>
    <t>Sheppard Florence</t>
  </si>
  <si>
    <t>Simic Mirjana</t>
  </si>
  <si>
    <t>Soares Novoa Pilar</t>
  </si>
  <si>
    <t>Sorrentino Sattiva Rosetta</t>
  </si>
  <si>
    <t>Spina Nathalie</t>
  </si>
  <si>
    <t>Spinazza Lélia</t>
  </si>
  <si>
    <t>Strigens Anne-Christine</t>
  </si>
  <si>
    <t>Suarez Rubi</t>
  </si>
  <si>
    <t>Takache Florence</t>
  </si>
  <si>
    <t>Thuring Nathalie</t>
  </si>
  <si>
    <t>Ulmer Nadine</t>
  </si>
  <si>
    <t>Varela Cynthia</t>
  </si>
  <si>
    <t>Vuillemin Laure</t>
  </si>
  <si>
    <t>Walter Victoria</t>
  </si>
  <si>
    <t>Widmann Julia</t>
  </si>
  <si>
    <t>Wölfli Sonja</t>
  </si>
  <si>
    <t>Zecchin Matuta Jacqueline</t>
  </si>
  <si>
    <t>Zhinipotoku Fatjona</t>
  </si>
  <si>
    <t xml:space="preserve">Personnel occasionnel </t>
  </si>
  <si>
    <t>Nom, Prénom</t>
  </si>
  <si>
    <t>Date</t>
  </si>
  <si>
    <t>Motif</t>
  </si>
  <si>
    <t>Heures</t>
  </si>
  <si>
    <t>Total</t>
  </si>
  <si>
    <t>Modifications</t>
  </si>
  <si>
    <t>Dès le</t>
  </si>
  <si>
    <t>type de modification</t>
  </si>
  <si>
    <t>*salaire</t>
  </si>
  <si>
    <t>lieu</t>
  </si>
  <si>
    <t>*laisser libre svp !</t>
  </si>
  <si>
    <t>Transmis le ……………………………………</t>
  </si>
  <si>
    <t>Personnel Fixe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</si>
</sst>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4"/>
      <color rgb="FFFF0000"/>
      <name val="Constantia"/>
      <family val="1"/>
    </font>
    <font>
      <b/>
      <i/>
      <sz val="11"/>
      <color theme="1"/>
      <name val="Constantia"/>
      <family val="1"/>
    </font>
    <font>
      <sz val="10"/>
      <color theme="1"/>
      <name val="Calibri"/>
      <family val="2"/>
      <scheme val="minor"/>
    </font>
    <font>
      <sz val="11"/>
      <color theme="1"/>
      <name val="Constantia"/>
      <family val="1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25">
    <xf numFmtId="0" fontId="0" fillId="0" borderId="0" xfId="0"/>
    <xf numFmtId="0" fontId="0" fillId="2" borderId="0" xfId="0" applyFill="1"/>
    <xf numFmtId="0" fontId="4" fillId="0" borderId="1" xfId="0" applyFont="1" applyBorder="1" applyAlignment="1">
      <alignment vertical="center"/>
    </xf>
    <xf numFmtId="0" fontId="5" fillId="0" borderId="3" xfId="0" applyFont="1" applyBorder="1"/>
    <xf numFmtId="0" fontId="0" fillId="0" borderId="4" xfId="0" applyBorder="1"/>
    <xf numFmtId="0" fontId="5" fillId="0" borderId="5" xfId="0" applyFont="1" applyBorder="1"/>
    <xf numFmtId="0" fontId="5" fillId="0" borderId="8" xfId="0" applyFont="1" applyBorder="1"/>
    <xf numFmtId="0" fontId="2" fillId="0" borderId="4" xfId="0" applyFont="1" applyBorder="1"/>
    <xf numFmtId="0" fontId="3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6" fillId="0" borderId="1" xfId="0" quotePrefix="1" applyFont="1" applyBorder="1" applyAlignment="1">
      <alignment vertical="center"/>
    </xf>
    <xf numFmtId="0" fontId="7" fillId="0" borderId="3" xfId="0" applyFont="1" applyBorder="1"/>
    <xf numFmtId="0" fontId="7" fillId="0" borderId="5" xfId="0" applyFont="1" applyBorder="1"/>
    <xf numFmtId="0" fontId="6" fillId="0" borderId="0" xfId="0" applyFont="1"/>
    <xf numFmtId="0" fontId="6" fillId="0" borderId="0" xfId="0" quotePrefix="1" applyFont="1"/>
    <xf numFmtId="0" fontId="6" fillId="0" borderId="0" xfId="0" applyFont="1" applyAlignment="1">
      <alignment vertical="center"/>
    </xf>
    <xf numFmtId="0" fontId="0" fillId="0" borderId="0" xfId="0" applyBorder="1"/>
    <xf numFmtId="0" fontId="5" fillId="2" borderId="6" xfId="0" applyFont="1" applyFill="1" applyBorder="1"/>
    <xf numFmtId="0" fontId="2" fillId="2" borderId="7" xfId="0" applyFont="1" applyFill="1" applyBorder="1"/>
    <xf numFmtId="0" fontId="0" fillId="3" borderId="2" xfId="0" applyFill="1" applyBorder="1"/>
    <xf numFmtId="0" fontId="0" fillId="3" borderId="11" xfId="0" applyFill="1" applyBorder="1"/>
    <xf numFmtId="0" fontId="4" fillId="0" borderId="1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0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DA92-7D5C-479A-9990-04DE3FF854A2}">
  <dimension ref="A1:A227"/>
  <sheetViews>
    <sheetView workbookViewId="0">
      <selection activeCell="E18" sqref="E18"/>
    </sheetView>
  </sheetViews>
  <sheetFormatPr baseColWidth="10" defaultRowHeight="15" x14ac:dyDescent="0.25"/>
  <cols>
    <col min="1" max="1" width="3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154</v>
      </c>
    </row>
    <row r="158" spans="1:1" x14ac:dyDescent="0.25">
      <c r="A158" t="s">
        <v>155</v>
      </c>
    </row>
    <row r="159" spans="1:1" x14ac:dyDescent="0.25">
      <c r="A159" t="s">
        <v>156</v>
      </c>
    </row>
    <row r="160" spans="1:1" x14ac:dyDescent="0.25">
      <c r="A160" t="s">
        <v>157</v>
      </c>
    </row>
    <row r="161" spans="1:1" x14ac:dyDescent="0.25">
      <c r="A161" t="s">
        <v>158</v>
      </c>
    </row>
    <row r="162" spans="1:1" x14ac:dyDescent="0.25">
      <c r="A162" t="s">
        <v>159</v>
      </c>
    </row>
    <row r="163" spans="1:1" x14ac:dyDescent="0.25">
      <c r="A163" t="s">
        <v>160</v>
      </c>
    </row>
    <row r="164" spans="1:1" x14ac:dyDescent="0.25">
      <c r="A164" t="s">
        <v>161</v>
      </c>
    </row>
    <row r="165" spans="1:1" x14ac:dyDescent="0.25">
      <c r="A165" t="s">
        <v>162</v>
      </c>
    </row>
    <row r="166" spans="1:1" x14ac:dyDescent="0.25">
      <c r="A166" t="s">
        <v>163</v>
      </c>
    </row>
    <row r="167" spans="1:1" x14ac:dyDescent="0.25">
      <c r="A167" t="s">
        <v>164</v>
      </c>
    </row>
    <row r="168" spans="1:1" x14ac:dyDescent="0.25">
      <c r="A168" t="s">
        <v>165</v>
      </c>
    </row>
    <row r="169" spans="1:1" x14ac:dyDescent="0.25">
      <c r="A169" t="s">
        <v>166</v>
      </c>
    </row>
    <row r="170" spans="1:1" x14ac:dyDescent="0.25">
      <c r="A170" t="s">
        <v>167</v>
      </c>
    </row>
    <row r="171" spans="1:1" x14ac:dyDescent="0.25">
      <c r="A171" t="s">
        <v>168</v>
      </c>
    </row>
    <row r="172" spans="1:1" x14ac:dyDescent="0.25">
      <c r="A172" t="s">
        <v>169</v>
      </c>
    </row>
    <row r="173" spans="1:1" x14ac:dyDescent="0.25">
      <c r="A173" t="s">
        <v>170</v>
      </c>
    </row>
    <row r="174" spans="1:1" x14ac:dyDescent="0.25">
      <c r="A174" t="s">
        <v>171</v>
      </c>
    </row>
    <row r="175" spans="1:1" x14ac:dyDescent="0.25">
      <c r="A175" t="s">
        <v>171</v>
      </c>
    </row>
    <row r="176" spans="1:1" x14ac:dyDescent="0.25">
      <c r="A176" t="s">
        <v>172</v>
      </c>
    </row>
    <row r="177" spans="1:1" x14ac:dyDescent="0.25">
      <c r="A177" t="s">
        <v>173</v>
      </c>
    </row>
    <row r="178" spans="1:1" x14ac:dyDescent="0.25">
      <c r="A178" t="s">
        <v>174</v>
      </c>
    </row>
    <row r="179" spans="1:1" x14ac:dyDescent="0.25">
      <c r="A179" t="s">
        <v>175</v>
      </c>
    </row>
    <row r="180" spans="1:1" x14ac:dyDescent="0.25">
      <c r="A180" t="s">
        <v>176</v>
      </c>
    </row>
    <row r="181" spans="1:1" x14ac:dyDescent="0.25">
      <c r="A181" t="s">
        <v>177</v>
      </c>
    </row>
    <row r="182" spans="1:1" x14ac:dyDescent="0.25">
      <c r="A182" t="s">
        <v>178</v>
      </c>
    </row>
    <row r="183" spans="1:1" x14ac:dyDescent="0.25">
      <c r="A183" t="s">
        <v>179</v>
      </c>
    </row>
    <row r="184" spans="1:1" x14ac:dyDescent="0.25">
      <c r="A184" t="s">
        <v>180</v>
      </c>
    </row>
    <row r="185" spans="1:1" x14ac:dyDescent="0.25">
      <c r="A185" t="s">
        <v>181</v>
      </c>
    </row>
    <row r="186" spans="1:1" x14ac:dyDescent="0.25">
      <c r="A186" t="s">
        <v>182</v>
      </c>
    </row>
    <row r="187" spans="1:1" x14ac:dyDescent="0.25">
      <c r="A187" t="s">
        <v>183</v>
      </c>
    </row>
    <row r="188" spans="1:1" x14ac:dyDescent="0.25">
      <c r="A188" t="s">
        <v>184</v>
      </c>
    </row>
    <row r="189" spans="1:1" x14ac:dyDescent="0.25">
      <c r="A189" t="s">
        <v>185</v>
      </c>
    </row>
    <row r="190" spans="1:1" x14ac:dyDescent="0.25">
      <c r="A190" t="s">
        <v>186</v>
      </c>
    </row>
    <row r="191" spans="1:1" x14ac:dyDescent="0.25">
      <c r="A191" t="s">
        <v>187</v>
      </c>
    </row>
    <row r="192" spans="1:1" x14ac:dyDescent="0.25">
      <c r="A192" t="s">
        <v>188</v>
      </c>
    </row>
    <row r="193" spans="1:1" x14ac:dyDescent="0.25">
      <c r="A193" t="s">
        <v>189</v>
      </c>
    </row>
    <row r="194" spans="1:1" x14ac:dyDescent="0.25">
      <c r="A194" t="s">
        <v>190</v>
      </c>
    </row>
    <row r="195" spans="1:1" x14ac:dyDescent="0.25">
      <c r="A195" t="s">
        <v>191</v>
      </c>
    </row>
    <row r="196" spans="1:1" x14ac:dyDescent="0.25">
      <c r="A196" t="s">
        <v>192</v>
      </c>
    </row>
    <row r="197" spans="1:1" x14ac:dyDescent="0.25">
      <c r="A197" t="s">
        <v>193</v>
      </c>
    </row>
    <row r="198" spans="1:1" x14ac:dyDescent="0.25">
      <c r="A198" t="s">
        <v>194</v>
      </c>
    </row>
    <row r="199" spans="1:1" x14ac:dyDescent="0.25">
      <c r="A199" t="s">
        <v>195</v>
      </c>
    </row>
    <row r="200" spans="1:1" x14ac:dyDescent="0.25">
      <c r="A200" t="s">
        <v>196</v>
      </c>
    </row>
    <row r="201" spans="1:1" x14ac:dyDescent="0.25">
      <c r="A201" t="s">
        <v>197</v>
      </c>
    </row>
    <row r="202" spans="1:1" x14ac:dyDescent="0.25">
      <c r="A202" t="s">
        <v>198</v>
      </c>
    </row>
    <row r="203" spans="1:1" x14ac:dyDescent="0.25">
      <c r="A203" t="s">
        <v>199</v>
      </c>
    </row>
    <row r="204" spans="1:1" x14ac:dyDescent="0.25">
      <c r="A204" t="s">
        <v>200</v>
      </c>
    </row>
    <row r="205" spans="1:1" x14ac:dyDescent="0.25">
      <c r="A205" t="s">
        <v>201</v>
      </c>
    </row>
    <row r="206" spans="1:1" x14ac:dyDescent="0.25">
      <c r="A206" t="s">
        <v>202</v>
      </c>
    </row>
    <row r="207" spans="1:1" x14ac:dyDescent="0.25">
      <c r="A207" t="s">
        <v>203</v>
      </c>
    </row>
    <row r="208" spans="1:1" x14ac:dyDescent="0.25">
      <c r="A208" t="s">
        <v>204</v>
      </c>
    </row>
    <row r="209" spans="1:1" x14ac:dyDescent="0.25">
      <c r="A209" t="s">
        <v>205</v>
      </c>
    </row>
    <row r="210" spans="1:1" x14ac:dyDescent="0.25">
      <c r="A210" t="s">
        <v>205</v>
      </c>
    </row>
    <row r="211" spans="1:1" x14ac:dyDescent="0.25">
      <c r="A211" t="s">
        <v>206</v>
      </c>
    </row>
    <row r="212" spans="1:1" x14ac:dyDescent="0.25">
      <c r="A212" t="s">
        <v>207</v>
      </c>
    </row>
    <row r="213" spans="1:1" x14ac:dyDescent="0.25">
      <c r="A213" t="s">
        <v>208</v>
      </c>
    </row>
    <row r="214" spans="1:1" x14ac:dyDescent="0.25">
      <c r="A214" t="s">
        <v>209</v>
      </c>
    </row>
    <row r="215" spans="1:1" x14ac:dyDescent="0.25">
      <c r="A215" t="s">
        <v>210</v>
      </c>
    </row>
    <row r="216" spans="1:1" x14ac:dyDescent="0.25">
      <c r="A216" t="s">
        <v>211</v>
      </c>
    </row>
    <row r="217" spans="1:1" x14ac:dyDescent="0.25">
      <c r="A217" t="s">
        <v>212</v>
      </c>
    </row>
    <row r="218" spans="1:1" x14ac:dyDescent="0.25">
      <c r="A218" t="s">
        <v>213</v>
      </c>
    </row>
    <row r="219" spans="1:1" x14ac:dyDescent="0.25">
      <c r="A219" t="s">
        <v>214</v>
      </c>
    </row>
    <row r="220" spans="1:1" x14ac:dyDescent="0.25">
      <c r="A220" t="s">
        <v>215</v>
      </c>
    </row>
    <row r="221" spans="1:1" x14ac:dyDescent="0.25">
      <c r="A221" t="s">
        <v>216</v>
      </c>
    </row>
    <row r="222" spans="1:1" x14ac:dyDescent="0.25">
      <c r="A222" t="s">
        <v>217</v>
      </c>
    </row>
    <row r="223" spans="1:1" x14ac:dyDescent="0.25">
      <c r="A223" t="s">
        <v>218</v>
      </c>
    </row>
    <row r="224" spans="1:1" x14ac:dyDescent="0.25">
      <c r="A224" t="s">
        <v>219</v>
      </c>
    </row>
    <row r="225" spans="1:1" x14ac:dyDescent="0.25">
      <c r="A225" t="s">
        <v>220</v>
      </c>
    </row>
    <row r="226" spans="1:1" x14ac:dyDescent="0.25">
      <c r="A226" t="s">
        <v>221</v>
      </c>
    </row>
    <row r="227" spans="1:1" x14ac:dyDescent="0.25">
      <c r="A227" t="s">
        <v>222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23098-2C84-41F3-A42A-A5C2502AC6E8}">
  <dimension ref="A1:F144"/>
  <sheetViews>
    <sheetView showGridLines="0" tabSelected="1" zoomScale="130" zoomScaleNormal="130" zoomScalePageLayoutView="120" workbookViewId="0">
      <pane ySplit="2" topLeftCell="A3" activePane="bottomLeft" state="frozen"/>
      <selection pane="bottomLeft" activeCell="A3" sqref="A3"/>
    </sheetView>
  </sheetViews>
  <sheetFormatPr baseColWidth="10" defaultRowHeight="15" x14ac:dyDescent="0.25"/>
  <cols>
    <col min="1" max="1" width="25.28515625" customWidth="1"/>
    <col min="2" max="2" width="10.7109375" customWidth="1"/>
    <col min="3" max="3" width="30.42578125" customWidth="1"/>
    <col min="4" max="4" width="8.85546875" customWidth="1"/>
    <col min="5" max="5" width="12.7109375" customWidth="1"/>
  </cols>
  <sheetData>
    <row r="1" spans="1:6" ht="33" customHeight="1" thickBot="1" x14ac:dyDescent="0.3">
      <c r="A1" s="24" t="s">
        <v>236</v>
      </c>
      <c r="B1" s="24"/>
      <c r="C1" s="24"/>
      <c r="D1" s="24"/>
      <c r="E1" s="24"/>
    </row>
    <row r="2" spans="1:6" s="23" customFormat="1" ht="20.25" customHeight="1" x14ac:dyDescent="0.25">
      <c r="A2" s="21" t="s">
        <v>224</v>
      </c>
      <c r="B2" s="21" t="s">
        <v>225</v>
      </c>
      <c r="C2" s="21" t="s">
        <v>226</v>
      </c>
      <c r="D2" s="21" t="s">
        <v>227</v>
      </c>
      <c r="E2" s="21" t="s">
        <v>228</v>
      </c>
      <c r="F2" s="22"/>
    </row>
    <row r="3" spans="1:6" ht="15" customHeight="1" thickBot="1" x14ac:dyDescent="0.3">
      <c r="A3" s="20" t="s">
        <v>0</v>
      </c>
      <c r="B3" s="3"/>
      <c r="C3" s="3"/>
      <c r="D3" s="3">
        <v>5</v>
      </c>
      <c r="E3" s="4"/>
      <c r="F3" s="16"/>
    </row>
    <row r="4" spans="1:6" x14ac:dyDescent="0.25">
      <c r="B4" s="5"/>
      <c r="C4" s="5"/>
      <c r="D4" s="5">
        <v>6</v>
      </c>
      <c r="E4" s="4"/>
      <c r="F4" s="16"/>
    </row>
    <row r="5" spans="1:6" x14ac:dyDescent="0.25">
      <c r="B5" s="5"/>
      <c r="C5" s="5"/>
      <c r="D5" s="5"/>
      <c r="E5" s="4"/>
      <c r="F5" s="16"/>
    </row>
    <row r="6" spans="1:6" x14ac:dyDescent="0.25">
      <c r="B6" s="5"/>
      <c r="C6" s="5"/>
      <c r="D6" s="5"/>
      <c r="E6" s="4"/>
      <c r="F6" s="16"/>
    </row>
    <row r="7" spans="1:6" x14ac:dyDescent="0.25">
      <c r="B7" s="5"/>
      <c r="C7" s="5"/>
      <c r="D7" s="5"/>
      <c r="E7" s="4"/>
      <c r="F7" s="16"/>
    </row>
    <row r="8" spans="1:6" x14ac:dyDescent="0.25">
      <c r="B8" s="5"/>
      <c r="C8" s="5"/>
      <c r="D8" s="5"/>
      <c r="E8" s="4"/>
      <c r="F8" s="16"/>
    </row>
    <row r="9" spans="1:6" ht="15.75" thickBot="1" x14ac:dyDescent="0.3">
      <c r="A9" s="1"/>
      <c r="B9" s="17"/>
      <c r="C9" s="17"/>
      <c r="D9" s="17"/>
      <c r="E9" s="18">
        <f>SUM(h_pf1)</f>
        <v>11</v>
      </c>
    </row>
    <row r="10" spans="1:6" ht="15" customHeight="1" thickBot="1" x14ac:dyDescent="0.3"/>
    <row r="11" spans="1:6" ht="15.75" thickBot="1" x14ac:dyDescent="0.3">
      <c r="A11" s="19" t="s">
        <v>12</v>
      </c>
      <c r="B11" s="5"/>
      <c r="C11" s="5"/>
      <c r="D11" s="5"/>
      <c r="E11" s="4"/>
      <c r="F11" s="16"/>
    </row>
    <row r="12" spans="1:6" x14ac:dyDescent="0.25">
      <c r="B12" s="5"/>
      <c r="C12" s="5"/>
      <c r="D12" s="5">
        <v>3</v>
      </c>
      <c r="E12" s="4"/>
      <c r="F12" s="16"/>
    </row>
    <row r="13" spans="1:6" x14ac:dyDescent="0.25">
      <c r="B13" s="5"/>
      <c r="C13" s="5"/>
      <c r="D13" s="5"/>
      <c r="E13" s="4"/>
      <c r="F13" s="16"/>
    </row>
    <row r="14" spans="1:6" x14ac:dyDescent="0.25">
      <c r="B14" s="5"/>
      <c r="C14" s="5"/>
      <c r="D14" s="5"/>
      <c r="E14" s="4"/>
      <c r="F14" s="16"/>
    </row>
    <row r="15" spans="1:6" x14ac:dyDescent="0.25">
      <c r="B15" s="5"/>
      <c r="C15" s="5"/>
      <c r="D15" s="5">
        <v>3</v>
      </c>
      <c r="E15" s="4"/>
      <c r="F15" s="16"/>
    </row>
    <row r="16" spans="1:6" x14ac:dyDescent="0.25">
      <c r="B16" s="5"/>
      <c r="C16" s="5"/>
      <c r="D16" s="5"/>
      <c r="E16" s="4"/>
      <c r="F16" s="16"/>
    </row>
    <row r="17" spans="1:5" ht="15.75" thickBot="1" x14ac:dyDescent="0.3">
      <c r="A17" s="1"/>
      <c r="B17" s="17"/>
      <c r="C17" s="17"/>
      <c r="D17" s="17"/>
      <c r="E17" s="18">
        <f>SUM(h_pf2)</f>
        <v>6</v>
      </c>
    </row>
    <row r="18" spans="1:5" ht="15" customHeight="1" thickBot="1" x14ac:dyDescent="0.3"/>
    <row r="19" spans="1:5" ht="15.75" thickBot="1" x14ac:dyDescent="0.3">
      <c r="A19" s="19" t="s">
        <v>23</v>
      </c>
      <c r="B19" s="5"/>
      <c r="C19" s="5"/>
      <c r="D19" s="5"/>
      <c r="E19" s="4"/>
    </row>
    <row r="20" spans="1:5" x14ac:dyDescent="0.25">
      <c r="B20" s="5"/>
      <c r="C20" s="5"/>
      <c r="D20" s="5"/>
      <c r="E20" s="4"/>
    </row>
    <row r="21" spans="1:5" x14ac:dyDescent="0.25">
      <c r="B21" s="5"/>
      <c r="C21" s="5"/>
      <c r="D21" s="5"/>
      <c r="E21" s="4"/>
    </row>
    <row r="22" spans="1:5" x14ac:dyDescent="0.25">
      <c r="B22" s="5"/>
      <c r="C22" s="5"/>
      <c r="D22" s="5"/>
      <c r="E22" s="4"/>
    </row>
    <row r="23" spans="1:5" x14ac:dyDescent="0.25">
      <c r="B23" s="5"/>
      <c r="C23" s="5"/>
      <c r="D23" s="5"/>
      <c r="E23" s="4"/>
    </row>
    <row r="24" spans="1:5" x14ac:dyDescent="0.25">
      <c r="B24" s="5"/>
      <c r="C24" s="5"/>
      <c r="D24" s="5"/>
      <c r="E24" s="4"/>
    </row>
    <row r="25" spans="1:5" ht="15.75" thickBot="1" x14ac:dyDescent="0.3">
      <c r="A25" s="1"/>
      <c r="B25" s="17"/>
      <c r="C25" s="17"/>
      <c r="D25" s="17"/>
      <c r="E25" s="18">
        <f>SUM(h_pf3)</f>
        <v>0</v>
      </c>
    </row>
    <row r="26" spans="1:5" ht="15" customHeight="1" thickBot="1" x14ac:dyDescent="0.3"/>
    <row r="27" spans="1:5" ht="15.75" thickBot="1" x14ac:dyDescent="0.3">
      <c r="A27" s="19" t="s">
        <v>46</v>
      </c>
      <c r="B27" s="5"/>
      <c r="C27" s="5"/>
      <c r="D27" s="5"/>
      <c r="E27" s="4"/>
    </row>
    <row r="28" spans="1:5" x14ac:dyDescent="0.25">
      <c r="B28" s="5"/>
      <c r="C28" s="5"/>
      <c r="D28" s="5"/>
      <c r="E28" s="4"/>
    </row>
    <row r="29" spans="1:5" x14ac:dyDescent="0.25">
      <c r="B29" s="5"/>
      <c r="C29" s="5"/>
      <c r="D29" s="5"/>
      <c r="E29" s="4"/>
    </row>
    <row r="30" spans="1:5" x14ac:dyDescent="0.25">
      <c r="B30" s="5"/>
      <c r="C30" s="5"/>
      <c r="D30" s="5"/>
      <c r="E30" s="4"/>
    </row>
    <row r="31" spans="1:5" x14ac:dyDescent="0.25">
      <c r="B31" s="5"/>
      <c r="C31" s="5"/>
      <c r="D31" s="5"/>
      <c r="E31" s="4"/>
    </row>
    <row r="32" spans="1:5" x14ac:dyDescent="0.25">
      <c r="B32" s="5"/>
      <c r="C32" s="5"/>
      <c r="D32" s="5"/>
      <c r="E32" s="4"/>
    </row>
    <row r="33" spans="1:5" ht="15.75" thickBot="1" x14ac:dyDescent="0.3">
      <c r="A33" s="1"/>
      <c r="B33" s="17"/>
      <c r="C33" s="17"/>
      <c r="D33" s="17"/>
      <c r="E33" s="18">
        <f>SUM(h_pf3)</f>
        <v>0</v>
      </c>
    </row>
    <row r="34" spans="1:5" ht="15" customHeight="1" thickBot="1" x14ac:dyDescent="0.3"/>
    <row r="35" spans="1:5" s="15" customFormat="1" ht="20.25" customHeight="1" thickBot="1" x14ac:dyDescent="0.3">
      <c r="A35" s="19" t="s">
        <v>67</v>
      </c>
      <c r="B35" s="5"/>
      <c r="C35" s="5"/>
      <c r="D35" s="5"/>
      <c r="E35" s="4"/>
    </row>
    <row r="36" spans="1:5" s="13" customFormat="1" x14ac:dyDescent="0.25">
      <c r="A36"/>
      <c r="B36" s="5"/>
      <c r="C36" s="5"/>
      <c r="D36" s="5"/>
      <c r="E36" s="4"/>
    </row>
    <row r="37" spans="1:5" s="13" customFormat="1" x14ac:dyDescent="0.25">
      <c r="A37"/>
      <c r="B37" s="5"/>
      <c r="C37" s="5"/>
      <c r="D37" s="5"/>
      <c r="E37" s="4"/>
    </row>
    <row r="38" spans="1:5" s="13" customFormat="1" x14ac:dyDescent="0.25">
      <c r="A38"/>
      <c r="B38" s="5"/>
      <c r="C38" s="5"/>
      <c r="D38" s="5"/>
      <c r="E38" s="4"/>
    </row>
    <row r="39" spans="1:5" s="13" customFormat="1" x14ac:dyDescent="0.25">
      <c r="A39"/>
      <c r="B39" s="5"/>
      <c r="C39" s="5"/>
      <c r="D39" s="5"/>
      <c r="E39" s="4"/>
    </row>
    <row r="40" spans="1:5" s="13" customFormat="1" x14ac:dyDescent="0.25">
      <c r="A40"/>
      <c r="B40" s="5"/>
      <c r="C40" s="5"/>
      <c r="D40" s="5"/>
      <c r="E40" s="4"/>
    </row>
    <row r="41" spans="1:5" s="13" customFormat="1" ht="15.75" thickBot="1" x14ac:dyDescent="0.3">
      <c r="A41" s="1"/>
      <c r="B41" s="17"/>
      <c r="C41" s="17"/>
      <c r="D41" s="17"/>
      <c r="E41" s="18">
        <f>SUM(h_pf5)</f>
        <v>0</v>
      </c>
    </row>
    <row r="42" spans="1:5" s="13" customFormat="1" ht="15" customHeight="1" thickBot="1" x14ac:dyDescent="0.3">
      <c r="A42"/>
      <c r="B42"/>
      <c r="C42"/>
      <c r="D42"/>
      <c r="E42"/>
    </row>
    <row r="43" spans="1:5" s="13" customFormat="1" ht="15.75" thickBot="1" x14ac:dyDescent="0.3">
      <c r="A43" s="19"/>
      <c r="B43" s="5"/>
      <c r="C43" s="5"/>
      <c r="D43" s="5"/>
      <c r="E43" s="4"/>
    </row>
    <row r="44" spans="1:5" s="13" customFormat="1" x14ac:dyDescent="0.25">
      <c r="A44"/>
      <c r="B44" s="5"/>
      <c r="C44" s="5"/>
      <c r="D44" s="5"/>
      <c r="E44" s="4"/>
    </row>
    <row r="45" spans="1:5" s="13" customFormat="1" x14ac:dyDescent="0.25">
      <c r="A45"/>
      <c r="B45" s="5"/>
      <c r="C45" s="5"/>
      <c r="D45" s="5"/>
      <c r="E45" s="4"/>
    </row>
    <row r="46" spans="1:5" s="13" customFormat="1" x14ac:dyDescent="0.25">
      <c r="A46"/>
      <c r="B46" s="5"/>
      <c r="C46" s="5"/>
      <c r="D46" s="5"/>
      <c r="E46" s="4"/>
    </row>
    <row r="47" spans="1:5" s="13" customFormat="1" x14ac:dyDescent="0.25">
      <c r="A47"/>
      <c r="B47" s="5"/>
      <c r="C47" s="5"/>
      <c r="D47" s="5"/>
      <c r="E47" s="4"/>
    </row>
    <row r="48" spans="1:5" s="13" customFormat="1" x14ac:dyDescent="0.25">
      <c r="A48"/>
      <c r="B48" s="5"/>
      <c r="C48" s="5"/>
      <c r="D48" s="5"/>
      <c r="E48" s="4"/>
    </row>
    <row r="49" spans="1:5" s="13" customFormat="1" ht="15.75" thickBot="1" x14ac:dyDescent="0.3">
      <c r="A49" s="1"/>
      <c r="B49" s="17"/>
      <c r="C49" s="17"/>
      <c r="D49" s="17"/>
      <c r="E49" s="18">
        <f>SUM(h_pf6)</f>
        <v>0</v>
      </c>
    </row>
    <row r="50" spans="1:5" s="13" customFormat="1" ht="15" customHeight="1" thickBot="1" x14ac:dyDescent="0.3">
      <c r="A50"/>
      <c r="B50"/>
      <c r="C50"/>
      <c r="D50"/>
      <c r="E50"/>
    </row>
    <row r="51" spans="1:5" s="13" customFormat="1" ht="15.75" thickBot="1" x14ac:dyDescent="0.3">
      <c r="A51" s="19"/>
      <c r="B51" s="5"/>
      <c r="C51" s="5"/>
      <c r="D51" s="5"/>
      <c r="E51" s="4"/>
    </row>
    <row r="52" spans="1:5" s="13" customFormat="1" x14ac:dyDescent="0.25">
      <c r="A52"/>
      <c r="B52" s="5"/>
      <c r="C52" s="5"/>
      <c r="D52" s="5"/>
      <c r="E52" s="4"/>
    </row>
    <row r="53" spans="1:5" s="13" customFormat="1" x14ac:dyDescent="0.25">
      <c r="A53"/>
      <c r="B53" s="5"/>
      <c r="C53" s="5"/>
      <c r="D53" s="5"/>
      <c r="E53" s="4"/>
    </row>
    <row r="54" spans="1:5" s="13" customFormat="1" x14ac:dyDescent="0.25">
      <c r="A54"/>
      <c r="B54" s="5"/>
      <c r="C54" s="5"/>
      <c r="D54" s="5"/>
      <c r="E54" s="4"/>
    </row>
    <row r="55" spans="1:5" s="13" customFormat="1" x14ac:dyDescent="0.25">
      <c r="A55"/>
      <c r="B55" s="5"/>
      <c r="C55" s="5"/>
      <c r="D55" s="5"/>
      <c r="E55" s="4"/>
    </row>
    <row r="56" spans="1:5" s="13" customFormat="1" x14ac:dyDescent="0.25">
      <c r="A56"/>
      <c r="B56" s="5"/>
      <c r="C56" s="5"/>
      <c r="D56" s="5"/>
      <c r="E56" s="4"/>
    </row>
    <row r="57" spans="1:5" s="13" customFormat="1" ht="15.75" thickBot="1" x14ac:dyDescent="0.3">
      <c r="A57" s="1"/>
      <c r="B57" s="17"/>
      <c r="C57" s="17"/>
      <c r="D57" s="17"/>
      <c r="E57" s="18">
        <f>SUM(h_pf7)</f>
        <v>0</v>
      </c>
    </row>
    <row r="58" spans="1:5" s="13" customFormat="1" ht="15" customHeight="1" thickBot="1" x14ac:dyDescent="0.3">
      <c r="A58"/>
      <c r="B58" s="6"/>
      <c r="C58" s="6"/>
      <c r="D58" s="6"/>
      <c r="E58" s="7"/>
    </row>
    <row r="59" spans="1:5" s="13" customFormat="1" ht="15.75" thickBot="1" x14ac:dyDescent="0.3">
      <c r="A59" s="19"/>
      <c r="B59" s="5"/>
      <c r="C59" s="5"/>
      <c r="D59" s="5"/>
      <c r="E59" s="4"/>
    </row>
    <row r="60" spans="1:5" s="13" customFormat="1" x14ac:dyDescent="0.25">
      <c r="A60"/>
      <c r="B60" s="5"/>
      <c r="C60" s="5"/>
      <c r="D60" s="5"/>
      <c r="E60" s="4"/>
    </row>
    <row r="61" spans="1:5" s="13" customFormat="1" x14ac:dyDescent="0.25">
      <c r="A61"/>
      <c r="B61" s="5"/>
      <c r="C61" s="5"/>
      <c r="D61" s="5"/>
      <c r="E61" s="4"/>
    </row>
    <row r="62" spans="1:5" s="13" customFormat="1" x14ac:dyDescent="0.25">
      <c r="A62"/>
      <c r="B62" s="5"/>
      <c r="C62" s="5"/>
      <c r="D62" s="5"/>
      <c r="E62" s="4"/>
    </row>
    <row r="63" spans="1:5" s="13" customFormat="1" x14ac:dyDescent="0.25">
      <c r="A63"/>
      <c r="B63" s="5"/>
      <c r="C63" s="5"/>
      <c r="D63" s="5"/>
      <c r="E63" s="4"/>
    </row>
    <row r="64" spans="1:5" s="13" customFormat="1" x14ac:dyDescent="0.25">
      <c r="A64"/>
      <c r="B64" s="5"/>
      <c r="C64" s="5"/>
      <c r="D64" s="5"/>
      <c r="E64" s="4"/>
    </row>
    <row r="65" spans="1:5" s="13" customFormat="1" ht="15.75" thickBot="1" x14ac:dyDescent="0.3">
      <c r="A65" s="1"/>
      <c r="B65" s="17"/>
      <c r="C65" s="17"/>
      <c r="D65" s="17"/>
      <c r="E65" s="18">
        <f>SUM(h_pf8)</f>
        <v>0</v>
      </c>
    </row>
    <row r="66" spans="1:5" ht="15" customHeight="1" thickBot="1" x14ac:dyDescent="0.3"/>
    <row r="67" spans="1:5" ht="15.75" thickBot="1" x14ac:dyDescent="0.3">
      <c r="A67" s="19"/>
      <c r="B67" s="5"/>
      <c r="C67" s="5"/>
      <c r="D67" s="5"/>
      <c r="E67" s="4"/>
    </row>
    <row r="68" spans="1:5" x14ac:dyDescent="0.25">
      <c r="B68" s="5"/>
      <c r="C68" s="5"/>
      <c r="D68" s="5"/>
      <c r="E68" s="4"/>
    </row>
    <row r="69" spans="1:5" x14ac:dyDescent="0.25">
      <c r="B69" s="5"/>
      <c r="C69" s="5"/>
      <c r="D69" s="5"/>
      <c r="E69" s="4"/>
    </row>
    <row r="70" spans="1:5" x14ac:dyDescent="0.25">
      <c r="B70" s="5"/>
      <c r="C70" s="5"/>
      <c r="D70" s="5"/>
      <c r="E70" s="4"/>
    </row>
    <row r="71" spans="1:5" x14ac:dyDescent="0.25">
      <c r="B71" s="5"/>
      <c r="C71" s="5"/>
      <c r="D71" s="5"/>
      <c r="E71" s="4"/>
    </row>
    <row r="72" spans="1:5" x14ac:dyDescent="0.25">
      <c r="B72" s="5"/>
      <c r="C72" s="5"/>
      <c r="D72" s="5"/>
      <c r="E72" s="4"/>
    </row>
    <row r="73" spans="1:5" ht="15.75" thickBot="1" x14ac:dyDescent="0.3">
      <c r="A73" s="1"/>
      <c r="B73" s="17"/>
      <c r="C73" s="17"/>
      <c r="D73" s="17"/>
      <c r="E73" s="18">
        <f>SUM(h_pf9)</f>
        <v>0</v>
      </c>
    </row>
    <row r="74" spans="1:5" ht="15" customHeight="1" thickBot="1" x14ac:dyDescent="0.3"/>
    <row r="75" spans="1:5" ht="15.75" thickBot="1" x14ac:dyDescent="0.3">
      <c r="A75" s="19"/>
      <c r="B75" s="5"/>
      <c r="C75" s="5"/>
      <c r="D75" s="5"/>
      <c r="E75" s="4"/>
    </row>
    <row r="76" spans="1:5" x14ac:dyDescent="0.25">
      <c r="B76" s="5"/>
      <c r="C76" s="5"/>
      <c r="D76" s="5"/>
      <c r="E76" s="4"/>
    </row>
    <row r="77" spans="1:5" x14ac:dyDescent="0.25">
      <c r="B77" s="5"/>
      <c r="C77" s="5"/>
      <c r="D77" s="5"/>
      <c r="E77" s="4"/>
    </row>
    <row r="78" spans="1:5" x14ac:dyDescent="0.25">
      <c r="B78" s="5"/>
      <c r="C78" s="5"/>
      <c r="D78" s="5"/>
      <c r="E78" s="4"/>
    </row>
    <row r="79" spans="1:5" x14ac:dyDescent="0.25">
      <c r="B79" s="5"/>
      <c r="C79" s="5"/>
      <c r="D79" s="5"/>
      <c r="E79" s="4"/>
    </row>
    <row r="80" spans="1:5" x14ac:dyDescent="0.25">
      <c r="B80" s="5"/>
      <c r="C80" s="5"/>
      <c r="D80" s="5"/>
      <c r="E80" s="4"/>
    </row>
    <row r="81" spans="1:5" ht="15.75" thickBot="1" x14ac:dyDescent="0.3">
      <c r="A81" s="1"/>
      <c r="B81" s="17"/>
      <c r="C81" s="17"/>
      <c r="D81" s="17"/>
      <c r="E81" s="18">
        <f>SUM(h_pf10)</f>
        <v>0</v>
      </c>
    </row>
    <row r="82" spans="1:5" ht="15.75" customHeight="1" thickBot="1" x14ac:dyDescent="0.3"/>
    <row r="83" spans="1:5" ht="15.75" thickBot="1" x14ac:dyDescent="0.3">
      <c r="A83" s="19"/>
      <c r="B83" s="5"/>
      <c r="C83" s="5"/>
      <c r="D83" s="5"/>
      <c r="E83" s="4"/>
    </row>
    <row r="84" spans="1:5" x14ac:dyDescent="0.25">
      <c r="B84" s="5"/>
      <c r="C84" s="5"/>
      <c r="D84" s="5"/>
      <c r="E84" s="4"/>
    </row>
    <row r="85" spans="1:5" x14ac:dyDescent="0.25">
      <c r="B85" s="5"/>
      <c r="C85" s="5"/>
      <c r="D85" s="5"/>
      <c r="E85" s="4"/>
    </row>
    <row r="86" spans="1:5" x14ac:dyDescent="0.25">
      <c r="B86" s="5"/>
      <c r="C86" s="5"/>
      <c r="D86" s="5"/>
      <c r="E86" s="4"/>
    </row>
    <row r="87" spans="1:5" x14ac:dyDescent="0.25">
      <c r="B87" s="5"/>
      <c r="C87" s="5"/>
      <c r="D87" s="5"/>
      <c r="E87" s="4"/>
    </row>
    <row r="88" spans="1:5" x14ac:dyDescent="0.25">
      <c r="B88" s="5"/>
      <c r="C88" s="5"/>
      <c r="D88" s="5"/>
      <c r="E88" s="4"/>
    </row>
    <row r="89" spans="1:5" ht="15.75" thickBot="1" x14ac:dyDescent="0.3">
      <c r="A89" s="1"/>
      <c r="B89" s="17"/>
      <c r="C89" s="17"/>
      <c r="D89" s="17"/>
      <c r="E89" s="18">
        <f>SUM(h_pf11)</f>
        <v>0</v>
      </c>
    </row>
    <row r="90" spans="1:5" ht="15.75" thickBot="1" x14ac:dyDescent="0.3"/>
    <row r="91" spans="1:5" ht="15.75" thickBot="1" x14ac:dyDescent="0.3">
      <c r="A91" s="19"/>
      <c r="B91" s="5"/>
      <c r="C91" s="5"/>
      <c r="D91" s="5"/>
      <c r="E91" s="4"/>
    </row>
    <row r="92" spans="1:5" x14ac:dyDescent="0.25">
      <c r="B92" s="5"/>
      <c r="C92" s="5"/>
      <c r="D92" s="5"/>
      <c r="E92" s="4"/>
    </row>
    <row r="93" spans="1:5" x14ac:dyDescent="0.25">
      <c r="B93" s="5"/>
      <c r="C93" s="5"/>
      <c r="D93" s="5"/>
      <c r="E93" s="4"/>
    </row>
    <row r="94" spans="1:5" x14ac:dyDescent="0.25">
      <c r="B94" s="5"/>
      <c r="C94" s="5"/>
      <c r="D94" s="5"/>
      <c r="E94" s="4"/>
    </row>
    <row r="95" spans="1:5" x14ac:dyDescent="0.25">
      <c r="B95" s="5"/>
      <c r="C95" s="5"/>
      <c r="D95" s="5"/>
      <c r="E95" s="4"/>
    </row>
    <row r="96" spans="1:5" x14ac:dyDescent="0.25">
      <c r="B96" s="5"/>
      <c r="C96" s="5"/>
      <c r="D96" s="5"/>
      <c r="E96" s="4"/>
    </row>
    <row r="97" spans="1:5" ht="15.75" thickBot="1" x14ac:dyDescent="0.3">
      <c r="A97" s="1"/>
      <c r="B97" s="17"/>
      <c r="C97" s="17"/>
      <c r="D97" s="17"/>
      <c r="E97" s="18">
        <f>SUM(h_pf12)</f>
        <v>0</v>
      </c>
    </row>
    <row r="98" spans="1:5" ht="15.75" thickBot="1" x14ac:dyDescent="0.3"/>
    <row r="99" spans="1:5" ht="15.75" thickBot="1" x14ac:dyDescent="0.3">
      <c r="A99" s="19"/>
      <c r="B99" s="5"/>
      <c r="C99" s="5"/>
      <c r="D99" s="5"/>
      <c r="E99" s="4"/>
    </row>
    <row r="100" spans="1:5" x14ac:dyDescent="0.25">
      <c r="B100" s="5"/>
      <c r="C100" s="5"/>
      <c r="D100" s="5"/>
      <c r="E100" s="4"/>
    </row>
    <row r="101" spans="1:5" x14ac:dyDescent="0.25">
      <c r="B101" s="5"/>
      <c r="C101" s="5"/>
      <c r="D101" s="5"/>
      <c r="E101" s="4"/>
    </row>
    <row r="102" spans="1:5" x14ac:dyDescent="0.25">
      <c r="B102" s="5"/>
      <c r="C102" s="5"/>
      <c r="D102" s="5"/>
      <c r="E102" s="4"/>
    </row>
    <row r="103" spans="1:5" x14ac:dyDescent="0.25">
      <c r="B103" s="5"/>
      <c r="C103" s="5"/>
      <c r="D103" s="5"/>
      <c r="E103" s="4"/>
    </row>
    <row r="104" spans="1:5" x14ac:dyDescent="0.25">
      <c r="B104" s="5"/>
      <c r="C104" s="5"/>
      <c r="D104" s="5"/>
      <c r="E104" s="4"/>
    </row>
    <row r="105" spans="1:5" ht="15.75" thickBot="1" x14ac:dyDescent="0.3">
      <c r="A105" s="1"/>
      <c r="B105" s="17"/>
      <c r="C105" s="17"/>
      <c r="D105" s="17"/>
      <c r="E105" s="18">
        <f>SUM(h_pf13)</f>
        <v>0</v>
      </c>
    </row>
    <row r="106" spans="1:5" ht="15.75" thickBot="1" x14ac:dyDescent="0.3"/>
    <row r="107" spans="1:5" ht="15.75" thickBot="1" x14ac:dyDescent="0.3">
      <c r="A107" s="19"/>
      <c r="B107" s="5"/>
      <c r="C107" s="5"/>
      <c r="D107" s="5"/>
      <c r="E107" s="4"/>
    </row>
    <row r="108" spans="1:5" x14ac:dyDescent="0.25">
      <c r="B108" s="5"/>
      <c r="C108" s="5"/>
      <c r="D108" s="5"/>
      <c r="E108" s="4"/>
    </row>
    <row r="109" spans="1:5" x14ac:dyDescent="0.25">
      <c r="B109" s="5"/>
      <c r="C109" s="5"/>
      <c r="D109" s="5"/>
      <c r="E109" s="4"/>
    </row>
    <row r="110" spans="1:5" x14ac:dyDescent="0.25">
      <c r="B110" s="5"/>
      <c r="C110" s="5"/>
      <c r="D110" s="5"/>
      <c r="E110" s="4"/>
    </row>
    <row r="111" spans="1:5" x14ac:dyDescent="0.25">
      <c r="B111" s="5"/>
      <c r="C111" s="5"/>
      <c r="D111" s="5"/>
      <c r="E111" s="4"/>
    </row>
    <row r="112" spans="1:5" x14ac:dyDescent="0.25">
      <c r="B112" s="5"/>
      <c r="C112" s="5"/>
      <c r="D112" s="5"/>
      <c r="E112" s="4"/>
    </row>
    <row r="113" spans="1:5" ht="15.75" thickBot="1" x14ac:dyDescent="0.3">
      <c r="A113" s="1"/>
      <c r="B113" s="17"/>
      <c r="C113" s="17"/>
      <c r="D113" s="17"/>
      <c r="E113" s="18">
        <f>SUM(h_pf14)</f>
        <v>0</v>
      </c>
    </row>
    <row r="114" spans="1:5" ht="15" customHeight="1" thickBot="1" x14ac:dyDescent="0.3"/>
    <row r="115" spans="1:5" ht="15.75" thickBot="1" x14ac:dyDescent="0.3">
      <c r="A115" s="19"/>
      <c r="B115" s="5"/>
      <c r="C115" s="5"/>
      <c r="D115" s="5"/>
      <c r="E115" s="4"/>
    </row>
    <row r="116" spans="1:5" x14ac:dyDescent="0.25">
      <c r="B116" s="5"/>
      <c r="C116" s="5"/>
      <c r="D116" s="5"/>
      <c r="E116" s="4"/>
    </row>
    <row r="117" spans="1:5" x14ac:dyDescent="0.25">
      <c r="B117" s="5"/>
      <c r="C117" s="5"/>
      <c r="D117" s="5"/>
      <c r="E117" s="4"/>
    </row>
    <row r="118" spans="1:5" x14ac:dyDescent="0.25">
      <c r="B118" s="5"/>
      <c r="C118" s="5"/>
      <c r="D118" s="5"/>
      <c r="E118" s="4"/>
    </row>
    <row r="119" spans="1:5" x14ac:dyDescent="0.25">
      <c r="B119" s="5"/>
      <c r="C119" s="5"/>
      <c r="D119" s="5"/>
      <c r="E119" s="4"/>
    </row>
    <row r="120" spans="1:5" x14ac:dyDescent="0.25">
      <c r="B120" s="5"/>
      <c r="C120" s="5"/>
      <c r="D120" s="5"/>
      <c r="E120" s="4"/>
    </row>
    <row r="121" spans="1:5" ht="15.75" thickBot="1" x14ac:dyDescent="0.3">
      <c r="A121" s="1"/>
      <c r="B121" s="17"/>
      <c r="C121" s="17"/>
      <c r="D121" s="17"/>
      <c r="E121" s="18">
        <f>SUM(h_pf15)</f>
        <v>0</v>
      </c>
    </row>
    <row r="135" spans="1:5" x14ac:dyDescent="0.25">
      <c r="A135" s="13"/>
      <c r="B135" s="13"/>
      <c r="C135" s="13"/>
      <c r="D135" s="13"/>
      <c r="E135" s="13"/>
    </row>
    <row r="136" spans="1:5" x14ac:dyDescent="0.25">
      <c r="A136" s="13"/>
      <c r="B136" s="13"/>
      <c r="C136" s="13"/>
      <c r="D136" s="13"/>
      <c r="E136" s="13"/>
    </row>
    <row r="137" spans="1:5" x14ac:dyDescent="0.25">
      <c r="A137" s="13"/>
      <c r="B137" s="13"/>
      <c r="C137" s="13"/>
      <c r="D137" s="13"/>
      <c r="E137" s="13"/>
    </row>
    <row r="138" spans="1:5" x14ac:dyDescent="0.25">
      <c r="A138" s="13"/>
      <c r="B138" s="13"/>
      <c r="C138" s="13"/>
      <c r="D138" s="13"/>
      <c r="E138" s="13"/>
    </row>
    <row r="139" spans="1:5" x14ac:dyDescent="0.25">
      <c r="A139" s="13"/>
      <c r="B139" s="13"/>
      <c r="C139" s="13"/>
      <c r="D139" s="13"/>
      <c r="E139" s="13"/>
    </row>
    <row r="140" spans="1:5" x14ac:dyDescent="0.25">
      <c r="A140" s="13"/>
      <c r="B140" s="13"/>
      <c r="C140" s="13"/>
      <c r="D140" s="13"/>
      <c r="E140" s="13"/>
    </row>
    <row r="141" spans="1:5" x14ac:dyDescent="0.25">
      <c r="A141" s="13"/>
      <c r="B141" s="13"/>
      <c r="C141" s="13"/>
      <c r="D141" s="13"/>
      <c r="E141" s="13"/>
    </row>
    <row r="142" spans="1:5" x14ac:dyDescent="0.25">
      <c r="A142" s="13"/>
      <c r="B142" s="13"/>
      <c r="C142" s="13"/>
      <c r="D142" s="13"/>
      <c r="E142" s="13"/>
    </row>
    <row r="143" spans="1:5" x14ac:dyDescent="0.25">
      <c r="A143" s="13"/>
      <c r="B143" s="13"/>
      <c r="C143" s="13"/>
      <c r="D143" s="13"/>
      <c r="E143" s="13"/>
    </row>
    <row r="144" spans="1:5" x14ac:dyDescent="0.25">
      <c r="A144" s="13"/>
      <c r="B144" s="13"/>
      <c r="C144" s="13"/>
      <c r="D144" s="13"/>
      <c r="E144" s="13"/>
    </row>
  </sheetData>
  <mergeCells count="1">
    <mergeCell ref="A1:E1"/>
  </mergeCells>
  <dataValidations count="1">
    <dataValidation type="list" allowBlank="1" showInputMessage="1" promptTitle="Sélection de nom" prompt="Tapper la/les premières lettres du nom souhaité._x000a_Puis choisir le nom dans la liste._x000a_" sqref="A3 A11 A19 A27 A35 A43 A51 A59 A67 A75 A83 A91 A99 A107 A115" xr:uid="{19831397-073C-4383-AB2D-2345FD385672}">
      <formula1>IF(A3&lt;&gt;"",OFFSET(f_noms,MATCH(A3&amp;"*",f_noms,0)-1,,COUNTIF(f_noms,A3&amp;"*"),1),f_noms)</formula1>
    </dataValidation>
  </dataValidations>
  <pageMargins left="0.51181102362204722" right="0.11811023622047245" top="0.15748031496062992" bottom="0.15748031496062992" header="0.1181102362204724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104C8-C9C7-4A4F-B05D-A0E5C4130C80}">
  <dimension ref="A1:F144"/>
  <sheetViews>
    <sheetView showGridLines="0" zoomScale="130" zoomScaleNormal="130" zoomScalePageLayoutView="120" workbookViewId="0">
      <pane ySplit="2" topLeftCell="A3" activePane="bottomLeft" state="frozen"/>
      <selection pane="bottomLeft" activeCell="A3" sqref="A3"/>
    </sheetView>
  </sheetViews>
  <sheetFormatPr baseColWidth="10" defaultRowHeight="15" x14ac:dyDescent="0.25"/>
  <cols>
    <col min="1" max="1" width="25.28515625" customWidth="1"/>
    <col min="2" max="2" width="10.7109375" customWidth="1"/>
    <col min="3" max="3" width="30.42578125" customWidth="1"/>
    <col min="4" max="4" width="8.85546875" customWidth="1"/>
    <col min="5" max="5" width="12.7109375" customWidth="1"/>
  </cols>
  <sheetData>
    <row r="1" spans="1:6" ht="33" customHeight="1" thickBot="1" x14ac:dyDescent="0.3">
      <c r="A1" s="24" t="s">
        <v>223</v>
      </c>
      <c r="B1" s="24"/>
      <c r="C1" s="24"/>
      <c r="D1" s="24"/>
      <c r="E1" s="24"/>
    </row>
    <row r="2" spans="1:6" s="23" customFormat="1" ht="20.25" customHeight="1" x14ac:dyDescent="0.25">
      <c r="A2" s="21" t="s">
        <v>224</v>
      </c>
      <c r="B2" s="21" t="s">
        <v>225</v>
      </c>
      <c r="C2" s="21" t="s">
        <v>226</v>
      </c>
      <c r="D2" s="21" t="s">
        <v>227</v>
      </c>
      <c r="E2" s="21" t="s">
        <v>228</v>
      </c>
      <c r="F2" s="22"/>
    </row>
    <row r="3" spans="1:6" ht="15" customHeight="1" thickBot="1" x14ac:dyDescent="0.3">
      <c r="A3" s="20" t="s">
        <v>112</v>
      </c>
      <c r="B3" s="3"/>
      <c r="C3" s="3"/>
      <c r="D3" s="3">
        <v>1</v>
      </c>
      <c r="E3" s="4"/>
      <c r="F3" s="16"/>
    </row>
    <row r="4" spans="1:6" x14ac:dyDescent="0.25">
      <c r="B4" s="5"/>
      <c r="C4" s="5"/>
      <c r="D4" s="5">
        <v>2</v>
      </c>
      <c r="E4" s="4"/>
      <c r="F4" s="16"/>
    </row>
    <row r="5" spans="1:6" x14ac:dyDescent="0.25">
      <c r="B5" s="5"/>
      <c r="C5" s="5"/>
      <c r="D5" s="5"/>
      <c r="E5" s="4"/>
      <c r="F5" s="16"/>
    </row>
    <row r="6" spans="1:6" x14ac:dyDescent="0.25">
      <c r="B6" s="5"/>
      <c r="C6" s="5"/>
      <c r="D6" s="5"/>
      <c r="E6" s="4"/>
      <c r="F6" s="16"/>
    </row>
    <row r="7" spans="1:6" x14ac:dyDescent="0.25">
      <c r="B7" s="5"/>
      <c r="C7" s="5"/>
      <c r="D7" s="5"/>
      <c r="E7" s="4"/>
      <c r="F7" s="16"/>
    </row>
    <row r="8" spans="1:6" x14ac:dyDescent="0.25">
      <c r="B8" s="5"/>
      <c r="C8" s="5"/>
      <c r="D8" s="5"/>
      <c r="E8" s="4"/>
      <c r="F8" s="16"/>
    </row>
    <row r="9" spans="1:6" ht="15.75" thickBot="1" x14ac:dyDescent="0.3">
      <c r="A9" s="1"/>
      <c r="B9" s="17"/>
      <c r="C9" s="17"/>
      <c r="D9" s="17"/>
      <c r="E9" s="18">
        <f>SUM(h_po1)</f>
        <v>3</v>
      </c>
    </row>
    <row r="10" spans="1:6" ht="15" customHeight="1" thickBot="1" x14ac:dyDescent="0.3"/>
    <row r="11" spans="1:6" ht="15.75" thickBot="1" x14ac:dyDescent="0.3">
      <c r="A11" s="19" t="s">
        <v>110</v>
      </c>
      <c r="B11" s="5"/>
      <c r="C11" s="5"/>
      <c r="D11" s="5">
        <v>3</v>
      </c>
      <c r="E11" s="4"/>
      <c r="F11" s="16"/>
    </row>
    <row r="12" spans="1:6" x14ac:dyDescent="0.25">
      <c r="B12" s="5"/>
      <c r="C12" s="5"/>
      <c r="D12" s="5">
        <v>4</v>
      </c>
      <c r="E12" s="4"/>
      <c r="F12" s="16"/>
    </row>
    <row r="13" spans="1:6" x14ac:dyDescent="0.25">
      <c r="B13" s="5"/>
      <c r="C13" s="5"/>
      <c r="D13" s="5"/>
      <c r="E13" s="4"/>
      <c r="F13" s="16"/>
    </row>
    <row r="14" spans="1:6" x14ac:dyDescent="0.25">
      <c r="B14" s="5"/>
      <c r="C14" s="5"/>
      <c r="D14" s="5"/>
      <c r="E14" s="4"/>
      <c r="F14" s="16"/>
    </row>
    <row r="15" spans="1:6" x14ac:dyDescent="0.25">
      <c r="B15" s="5"/>
      <c r="C15" s="5"/>
      <c r="D15" s="5"/>
      <c r="E15" s="4"/>
      <c r="F15" s="16"/>
    </row>
    <row r="16" spans="1:6" x14ac:dyDescent="0.25">
      <c r="B16" s="5"/>
      <c r="C16" s="5"/>
      <c r="D16" s="5"/>
      <c r="E16" s="4"/>
      <c r="F16" s="16"/>
    </row>
    <row r="17" spans="1:5" ht="15.75" thickBot="1" x14ac:dyDescent="0.3">
      <c r="A17" s="1"/>
      <c r="B17" s="17"/>
      <c r="C17" s="17"/>
      <c r="D17" s="17"/>
      <c r="E17" s="18">
        <f>SUM(h_po2)</f>
        <v>7</v>
      </c>
    </row>
    <row r="18" spans="1:5" ht="15" customHeight="1" thickBot="1" x14ac:dyDescent="0.3"/>
    <row r="19" spans="1:5" ht="15.75" thickBot="1" x14ac:dyDescent="0.3">
      <c r="A19" s="19" t="s">
        <v>117</v>
      </c>
      <c r="B19" s="5"/>
      <c r="C19" s="5"/>
      <c r="D19" s="5">
        <v>6</v>
      </c>
      <c r="E19" s="4"/>
    </row>
    <row r="20" spans="1:5" x14ac:dyDescent="0.25">
      <c r="B20" s="5"/>
      <c r="C20" s="5"/>
      <c r="D20" s="5"/>
      <c r="E20" s="4"/>
    </row>
    <row r="21" spans="1:5" x14ac:dyDescent="0.25">
      <c r="B21" s="5"/>
      <c r="C21" s="5"/>
      <c r="D21" s="5"/>
      <c r="E21" s="4"/>
    </row>
    <row r="22" spans="1:5" x14ac:dyDescent="0.25">
      <c r="B22" s="5"/>
      <c r="C22" s="5"/>
      <c r="D22" s="5"/>
      <c r="E22" s="4"/>
    </row>
    <row r="23" spans="1:5" x14ac:dyDescent="0.25">
      <c r="B23" s="5"/>
      <c r="C23" s="5"/>
      <c r="D23" s="5"/>
      <c r="E23" s="4"/>
    </row>
    <row r="24" spans="1:5" x14ac:dyDescent="0.25">
      <c r="B24" s="5"/>
      <c r="C24" s="5"/>
      <c r="D24" s="5">
        <v>9</v>
      </c>
      <c r="E24" s="4"/>
    </row>
    <row r="25" spans="1:5" ht="15.75" thickBot="1" x14ac:dyDescent="0.3">
      <c r="A25" s="1"/>
      <c r="B25" s="17"/>
      <c r="C25" s="17"/>
      <c r="D25" s="17"/>
      <c r="E25" s="18">
        <f>SUM(h_po3)</f>
        <v>15</v>
      </c>
    </row>
    <row r="26" spans="1:5" ht="15" customHeight="1" thickBot="1" x14ac:dyDescent="0.3"/>
    <row r="27" spans="1:5" ht="15.75" thickBot="1" x14ac:dyDescent="0.3">
      <c r="A27" s="19"/>
      <c r="B27" s="5"/>
      <c r="C27" s="5"/>
      <c r="D27" s="5"/>
      <c r="E27" s="4"/>
    </row>
    <row r="28" spans="1:5" x14ac:dyDescent="0.25">
      <c r="B28" s="5"/>
      <c r="C28" s="5"/>
      <c r="D28" s="5"/>
      <c r="E28" s="4"/>
    </row>
    <row r="29" spans="1:5" x14ac:dyDescent="0.25">
      <c r="B29" s="5"/>
      <c r="C29" s="5"/>
      <c r="D29" s="5"/>
      <c r="E29" s="4"/>
    </row>
    <row r="30" spans="1:5" x14ac:dyDescent="0.25">
      <c r="B30" s="5"/>
      <c r="C30" s="5"/>
      <c r="D30" s="5"/>
      <c r="E30" s="4"/>
    </row>
    <row r="31" spans="1:5" x14ac:dyDescent="0.25">
      <c r="B31" s="5"/>
      <c r="C31" s="5"/>
      <c r="D31" s="5"/>
      <c r="E31" s="4"/>
    </row>
    <row r="32" spans="1:5" x14ac:dyDescent="0.25">
      <c r="B32" s="5"/>
      <c r="C32" s="5"/>
      <c r="D32" s="5"/>
      <c r="E32" s="4"/>
    </row>
    <row r="33" spans="1:5" ht="15.75" thickBot="1" x14ac:dyDescent="0.3">
      <c r="A33" s="1"/>
      <c r="B33" s="17"/>
      <c r="C33" s="17"/>
      <c r="D33" s="17"/>
      <c r="E33" s="18">
        <f>SUM(h_po4)</f>
        <v>0</v>
      </c>
    </row>
    <row r="34" spans="1:5" ht="15" customHeight="1" thickBot="1" x14ac:dyDescent="0.3"/>
    <row r="35" spans="1:5" s="15" customFormat="1" ht="20.25" customHeight="1" thickBot="1" x14ac:dyDescent="0.3">
      <c r="A35" s="19"/>
      <c r="B35" s="5"/>
      <c r="C35" s="5"/>
      <c r="D35" s="5"/>
      <c r="E35" s="4"/>
    </row>
    <row r="36" spans="1:5" s="13" customFormat="1" x14ac:dyDescent="0.25">
      <c r="A36"/>
      <c r="B36" s="5"/>
      <c r="C36" s="5"/>
      <c r="D36" s="5"/>
      <c r="E36" s="4"/>
    </row>
    <row r="37" spans="1:5" s="13" customFormat="1" x14ac:dyDescent="0.25">
      <c r="A37"/>
      <c r="B37" s="5"/>
      <c r="C37" s="5"/>
      <c r="D37" s="5"/>
      <c r="E37" s="4"/>
    </row>
    <row r="38" spans="1:5" s="13" customFormat="1" x14ac:dyDescent="0.25">
      <c r="A38"/>
      <c r="B38" s="5"/>
      <c r="C38" s="5"/>
      <c r="D38" s="5"/>
      <c r="E38" s="4"/>
    </row>
    <row r="39" spans="1:5" s="13" customFormat="1" x14ac:dyDescent="0.25">
      <c r="A39"/>
      <c r="B39" s="5"/>
      <c r="C39" s="5"/>
      <c r="D39" s="5"/>
      <c r="E39" s="4"/>
    </row>
    <row r="40" spans="1:5" s="13" customFormat="1" x14ac:dyDescent="0.25">
      <c r="A40"/>
      <c r="B40" s="5"/>
      <c r="C40" s="5"/>
      <c r="D40" s="5"/>
      <c r="E40" s="4"/>
    </row>
    <row r="41" spans="1:5" s="13" customFormat="1" ht="15.75" thickBot="1" x14ac:dyDescent="0.3">
      <c r="A41" s="1"/>
      <c r="B41" s="17"/>
      <c r="C41" s="17"/>
      <c r="D41" s="17"/>
      <c r="E41" s="18">
        <f>SUM(h_po5)</f>
        <v>0</v>
      </c>
    </row>
    <row r="42" spans="1:5" s="13" customFormat="1" ht="15" customHeight="1" thickBot="1" x14ac:dyDescent="0.3">
      <c r="A42"/>
      <c r="B42"/>
      <c r="C42"/>
      <c r="D42"/>
      <c r="E42"/>
    </row>
    <row r="43" spans="1:5" s="13" customFormat="1" ht="15.75" thickBot="1" x14ac:dyDescent="0.3">
      <c r="A43" s="19"/>
      <c r="B43" s="5"/>
      <c r="C43" s="5"/>
      <c r="D43" s="5"/>
      <c r="E43" s="4"/>
    </row>
    <row r="44" spans="1:5" s="13" customFormat="1" x14ac:dyDescent="0.25">
      <c r="A44"/>
      <c r="B44" s="5"/>
      <c r="C44" s="5"/>
      <c r="D44" s="5"/>
      <c r="E44" s="4"/>
    </row>
    <row r="45" spans="1:5" s="13" customFormat="1" x14ac:dyDescent="0.25">
      <c r="A45"/>
      <c r="B45" s="5"/>
      <c r="C45" s="5"/>
      <c r="D45" s="5"/>
      <c r="E45" s="4"/>
    </row>
    <row r="46" spans="1:5" s="13" customFormat="1" x14ac:dyDescent="0.25">
      <c r="A46"/>
      <c r="B46" s="5"/>
      <c r="C46" s="5"/>
      <c r="D46" s="5"/>
      <c r="E46" s="4"/>
    </row>
    <row r="47" spans="1:5" s="13" customFormat="1" x14ac:dyDescent="0.25">
      <c r="A47"/>
      <c r="B47" s="5"/>
      <c r="C47" s="5"/>
      <c r="D47" s="5"/>
      <c r="E47" s="4"/>
    </row>
    <row r="48" spans="1:5" s="13" customFormat="1" x14ac:dyDescent="0.25">
      <c r="A48"/>
      <c r="B48" s="5"/>
      <c r="C48" s="5"/>
      <c r="D48" s="5"/>
      <c r="E48" s="4"/>
    </row>
    <row r="49" spans="1:5" s="13" customFormat="1" ht="15.75" thickBot="1" x14ac:dyDescent="0.3">
      <c r="A49" s="1"/>
      <c r="B49" s="17"/>
      <c r="C49" s="17"/>
      <c r="D49" s="17"/>
      <c r="E49" s="18">
        <f>SUM(h_po6)</f>
        <v>0</v>
      </c>
    </row>
    <row r="50" spans="1:5" s="13" customFormat="1" ht="15" customHeight="1" thickBot="1" x14ac:dyDescent="0.3">
      <c r="A50"/>
      <c r="B50"/>
      <c r="C50"/>
      <c r="D50"/>
      <c r="E50"/>
    </row>
    <row r="51" spans="1:5" s="13" customFormat="1" ht="15.75" thickBot="1" x14ac:dyDescent="0.3">
      <c r="A51" s="19"/>
      <c r="B51" s="5"/>
      <c r="C51" s="5"/>
      <c r="D51" s="5"/>
      <c r="E51" s="4"/>
    </row>
    <row r="52" spans="1:5" s="13" customFormat="1" x14ac:dyDescent="0.25">
      <c r="A52"/>
      <c r="B52" s="5"/>
      <c r="C52" s="5"/>
      <c r="D52" s="5"/>
      <c r="E52" s="4"/>
    </row>
    <row r="53" spans="1:5" s="13" customFormat="1" x14ac:dyDescent="0.25">
      <c r="A53"/>
      <c r="B53" s="5"/>
      <c r="C53" s="5"/>
      <c r="D53" s="5"/>
      <c r="E53" s="4"/>
    </row>
    <row r="54" spans="1:5" s="13" customFormat="1" x14ac:dyDescent="0.25">
      <c r="A54"/>
      <c r="B54" s="5"/>
      <c r="C54" s="5"/>
      <c r="D54" s="5"/>
      <c r="E54" s="4"/>
    </row>
    <row r="55" spans="1:5" s="13" customFormat="1" x14ac:dyDescent="0.25">
      <c r="A55"/>
      <c r="B55" s="5"/>
      <c r="C55" s="5"/>
      <c r="D55" s="5"/>
      <c r="E55" s="4"/>
    </row>
    <row r="56" spans="1:5" s="13" customFormat="1" x14ac:dyDescent="0.25">
      <c r="A56"/>
      <c r="B56" s="5"/>
      <c r="C56" s="5"/>
      <c r="D56" s="5"/>
      <c r="E56" s="4"/>
    </row>
    <row r="57" spans="1:5" s="13" customFormat="1" ht="15.75" thickBot="1" x14ac:dyDescent="0.3">
      <c r="A57" s="1"/>
      <c r="B57" s="17"/>
      <c r="C57" s="17"/>
      <c r="D57" s="17"/>
      <c r="E57" s="18">
        <f>SUM(h_po7)</f>
        <v>0</v>
      </c>
    </row>
    <row r="58" spans="1:5" s="13" customFormat="1" ht="15" customHeight="1" thickBot="1" x14ac:dyDescent="0.3">
      <c r="A58"/>
      <c r="B58" s="6"/>
      <c r="C58" s="6"/>
      <c r="D58" s="6"/>
      <c r="E58" s="7"/>
    </row>
    <row r="59" spans="1:5" s="13" customFormat="1" ht="15.75" thickBot="1" x14ac:dyDescent="0.3">
      <c r="A59" s="19"/>
      <c r="B59" s="5"/>
      <c r="C59" s="5"/>
      <c r="D59" s="5"/>
      <c r="E59" s="4"/>
    </row>
    <row r="60" spans="1:5" s="13" customFormat="1" x14ac:dyDescent="0.25">
      <c r="A60"/>
      <c r="B60" s="5"/>
      <c r="C60" s="5"/>
      <c r="D60" s="5"/>
      <c r="E60" s="4"/>
    </row>
    <row r="61" spans="1:5" s="13" customFormat="1" x14ac:dyDescent="0.25">
      <c r="A61"/>
      <c r="B61" s="5"/>
      <c r="C61" s="5"/>
      <c r="D61" s="5"/>
      <c r="E61" s="4"/>
    </row>
    <row r="62" spans="1:5" s="13" customFormat="1" x14ac:dyDescent="0.25">
      <c r="A62"/>
      <c r="B62" s="5"/>
      <c r="C62" s="5"/>
      <c r="D62" s="5"/>
      <c r="E62" s="4"/>
    </row>
    <row r="63" spans="1:5" s="13" customFormat="1" x14ac:dyDescent="0.25">
      <c r="A63"/>
      <c r="B63" s="5"/>
      <c r="C63" s="5"/>
      <c r="D63" s="5"/>
      <c r="E63" s="4"/>
    </row>
    <row r="64" spans="1:5" s="13" customFormat="1" x14ac:dyDescent="0.25">
      <c r="A64"/>
      <c r="B64" s="5"/>
      <c r="C64" s="5"/>
      <c r="D64" s="5"/>
      <c r="E64" s="4"/>
    </row>
    <row r="65" spans="1:5" s="13" customFormat="1" ht="15.75" thickBot="1" x14ac:dyDescent="0.3">
      <c r="A65" s="1"/>
      <c r="B65" s="17"/>
      <c r="C65" s="17"/>
      <c r="D65" s="17"/>
      <c r="E65" s="18">
        <f>SUM(h_po8)</f>
        <v>0</v>
      </c>
    </row>
    <row r="66" spans="1:5" ht="15" customHeight="1" thickBot="1" x14ac:dyDescent="0.3"/>
    <row r="67" spans="1:5" ht="15.75" thickBot="1" x14ac:dyDescent="0.3">
      <c r="A67" s="19"/>
      <c r="B67" s="5"/>
      <c r="C67" s="5"/>
      <c r="D67" s="5"/>
      <c r="E67" s="4"/>
    </row>
    <row r="68" spans="1:5" x14ac:dyDescent="0.25">
      <c r="B68" s="5"/>
      <c r="C68" s="5"/>
      <c r="D68" s="5"/>
      <c r="E68" s="4"/>
    </row>
    <row r="69" spans="1:5" x14ac:dyDescent="0.25">
      <c r="B69" s="5"/>
      <c r="C69" s="5"/>
      <c r="D69" s="5"/>
      <c r="E69" s="4"/>
    </row>
    <row r="70" spans="1:5" x14ac:dyDescent="0.25">
      <c r="B70" s="5"/>
      <c r="C70" s="5"/>
      <c r="D70" s="5"/>
      <c r="E70" s="4"/>
    </row>
    <row r="71" spans="1:5" x14ac:dyDescent="0.25">
      <c r="B71" s="5"/>
      <c r="C71" s="5"/>
      <c r="D71" s="5"/>
      <c r="E71" s="4"/>
    </row>
    <row r="72" spans="1:5" x14ac:dyDescent="0.25">
      <c r="B72" s="5"/>
      <c r="C72" s="5"/>
      <c r="D72" s="5"/>
      <c r="E72" s="4"/>
    </row>
    <row r="73" spans="1:5" ht="15.75" thickBot="1" x14ac:dyDescent="0.3">
      <c r="A73" s="1"/>
      <c r="B73" s="17"/>
      <c r="C73" s="17"/>
      <c r="D73" s="17"/>
      <c r="E73" s="18">
        <f>SUM(h_po9)</f>
        <v>0</v>
      </c>
    </row>
    <row r="74" spans="1:5" ht="15" customHeight="1" thickBot="1" x14ac:dyDescent="0.3"/>
    <row r="75" spans="1:5" ht="15.75" thickBot="1" x14ac:dyDescent="0.3">
      <c r="A75" s="19"/>
      <c r="B75" s="5"/>
      <c r="C75" s="5"/>
      <c r="D75" s="5"/>
      <c r="E75" s="4"/>
    </row>
    <row r="76" spans="1:5" x14ac:dyDescent="0.25">
      <c r="B76" s="5"/>
      <c r="C76" s="5"/>
      <c r="D76" s="5"/>
      <c r="E76" s="4"/>
    </row>
    <row r="77" spans="1:5" x14ac:dyDescent="0.25">
      <c r="B77" s="5"/>
      <c r="C77" s="5"/>
      <c r="D77" s="5"/>
      <c r="E77" s="4"/>
    </row>
    <row r="78" spans="1:5" x14ac:dyDescent="0.25">
      <c r="B78" s="5"/>
      <c r="C78" s="5"/>
      <c r="D78" s="5"/>
      <c r="E78" s="4"/>
    </row>
    <row r="79" spans="1:5" x14ac:dyDescent="0.25">
      <c r="B79" s="5"/>
      <c r="C79" s="5"/>
      <c r="D79" s="5"/>
      <c r="E79" s="4"/>
    </row>
    <row r="80" spans="1:5" x14ac:dyDescent="0.25">
      <c r="B80" s="5"/>
      <c r="C80" s="5"/>
      <c r="D80" s="5"/>
      <c r="E80" s="4"/>
    </row>
    <row r="81" spans="1:5" ht="15.75" thickBot="1" x14ac:dyDescent="0.3">
      <c r="A81" s="1"/>
      <c r="B81" s="17"/>
      <c r="C81" s="17"/>
      <c r="D81" s="17"/>
      <c r="E81" s="18">
        <f>SUM(h_po10)</f>
        <v>0</v>
      </c>
    </row>
    <row r="82" spans="1:5" ht="15.75" customHeight="1" thickBot="1" x14ac:dyDescent="0.3"/>
    <row r="83" spans="1:5" ht="15.75" thickBot="1" x14ac:dyDescent="0.3">
      <c r="A83" s="19"/>
      <c r="B83" s="5"/>
      <c r="C83" s="5"/>
      <c r="D83" s="5"/>
      <c r="E83" s="4"/>
    </row>
    <row r="84" spans="1:5" x14ac:dyDescent="0.25">
      <c r="B84" s="5"/>
      <c r="C84" s="5"/>
      <c r="D84" s="5"/>
      <c r="E84" s="4"/>
    </row>
    <row r="85" spans="1:5" x14ac:dyDescent="0.25">
      <c r="B85" s="5"/>
      <c r="C85" s="5"/>
      <c r="D85" s="5"/>
      <c r="E85" s="4"/>
    </row>
    <row r="86" spans="1:5" x14ac:dyDescent="0.25">
      <c r="B86" s="5"/>
      <c r="C86" s="5"/>
      <c r="D86" s="5"/>
      <c r="E86" s="4"/>
    </row>
    <row r="87" spans="1:5" x14ac:dyDescent="0.25">
      <c r="B87" s="5"/>
      <c r="C87" s="5"/>
      <c r="D87" s="5"/>
      <c r="E87" s="4"/>
    </row>
    <row r="88" spans="1:5" x14ac:dyDescent="0.25">
      <c r="B88" s="5"/>
      <c r="C88" s="5"/>
      <c r="D88" s="5"/>
      <c r="E88" s="4"/>
    </row>
    <row r="89" spans="1:5" ht="15.75" thickBot="1" x14ac:dyDescent="0.3">
      <c r="A89" s="1"/>
      <c r="B89" s="17"/>
      <c r="C89" s="17"/>
      <c r="D89" s="17"/>
      <c r="E89" s="18">
        <f>SUM(h_po11)</f>
        <v>0</v>
      </c>
    </row>
    <row r="90" spans="1:5" ht="15.75" thickBot="1" x14ac:dyDescent="0.3"/>
    <row r="91" spans="1:5" ht="15.75" thickBot="1" x14ac:dyDescent="0.3">
      <c r="A91" s="19"/>
      <c r="B91" s="5"/>
      <c r="C91" s="5"/>
      <c r="D91" s="5"/>
      <c r="E91" s="4"/>
    </row>
    <row r="92" spans="1:5" x14ac:dyDescent="0.25">
      <c r="B92" s="5"/>
      <c r="C92" s="5"/>
      <c r="D92" s="5"/>
      <c r="E92" s="4"/>
    </row>
    <row r="93" spans="1:5" x14ac:dyDescent="0.25">
      <c r="B93" s="5"/>
      <c r="C93" s="5"/>
      <c r="D93" s="5"/>
      <c r="E93" s="4"/>
    </row>
    <row r="94" spans="1:5" x14ac:dyDescent="0.25">
      <c r="B94" s="5"/>
      <c r="C94" s="5"/>
      <c r="D94" s="5"/>
      <c r="E94" s="4"/>
    </row>
    <row r="95" spans="1:5" x14ac:dyDescent="0.25">
      <c r="B95" s="5"/>
      <c r="C95" s="5"/>
      <c r="D95" s="5"/>
      <c r="E95" s="4"/>
    </row>
    <row r="96" spans="1:5" x14ac:dyDescent="0.25">
      <c r="B96" s="5"/>
      <c r="C96" s="5"/>
      <c r="D96" s="5"/>
      <c r="E96" s="4"/>
    </row>
    <row r="97" spans="1:5" ht="15.75" thickBot="1" x14ac:dyDescent="0.3">
      <c r="A97" s="1"/>
      <c r="B97" s="17"/>
      <c r="C97" s="17"/>
      <c r="D97" s="17"/>
      <c r="E97" s="18">
        <f>SUM(h_po12)</f>
        <v>0</v>
      </c>
    </row>
    <row r="98" spans="1:5" ht="15.75" thickBot="1" x14ac:dyDescent="0.3"/>
    <row r="99" spans="1:5" ht="15.75" thickBot="1" x14ac:dyDescent="0.3">
      <c r="A99" s="19"/>
      <c r="B99" s="5"/>
      <c r="C99" s="5"/>
      <c r="D99" s="5"/>
      <c r="E99" s="4"/>
    </row>
    <row r="100" spans="1:5" x14ac:dyDescent="0.25">
      <c r="B100" s="5"/>
      <c r="C100" s="5"/>
      <c r="D100" s="5"/>
      <c r="E100" s="4"/>
    </row>
    <row r="101" spans="1:5" x14ac:dyDescent="0.25">
      <c r="B101" s="5"/>
      <c r="C101" s="5"/>
      <c r="D101" s="5"/>
      <c r="E101" s="4"/>
    </row>
    <row r="102" spans="1:5" x14ac:dyDescent="0.25">
      <c r="B102" s="5"/>
      <c r="C102" s="5"/>
      <c r="D102" s="5"/>
      <c r="E102" s="4"/>
    </row>
    <row r="103" spans="1:5" x14ac:dyDescent="0.25">
      <c r="B103" s="5"/>
      <c r="C103" s="5"/>
      <c r="D103" s="5"/>
      <c r="E103" s="4"/>
    </row>
    <row r="104" spans="1:5" x14ac:dyDescent="0.25">
      <c r="B104" s="5"/>
      <c r="C104" s="5"/>
      <c r="D104" s="5"/>
      <c r="E104" s="4"/>
    </row>
    <row r="105" spans="1:5" ht="15.75" thickBot="1" x14ac:dyDescent="0.3">
      <c r="A105" s="1"/>
      <c r="B105" s="17"/>
      <c r="C105" s="17"/>
      <c r="D105" s="17"/>
      <c r="E105" s="18">
        <f>SUM(h_po13)</f>
        <v>0</v>
      </c>
    </row>
    <row r="106" spans="1:5" ht="15.75" thickBot="1" x14ac:dyDescent="0.3"/>
    <row r="107" spans="1:5" ht="15.75" thickBot="1" x14ac:dyDescent="0.3">
      <c r="A107" s="19"/>
      <c r="B107" s="5"/>
      <c r="C107" s="5"/>
      <c r="D107" s="5"/>
      <c r="E107" s="4"/>
    </row>
    <row r="108" spans="1:5" x14ac:dyDescent="0.25">
      <c r="B108" s="5"/>
      <c r="C108" s="5"/>
      <c r="D108" s="5"/>
      <c r="E108" s="4"/>
    </row>
    <row r="109" spans="1:5" x14ac:dyDescent="0.25">
      <c r="B109" s="5"/>
      <c r="C109" s="5"/>
      <c r="D109" s="5"/>
      <c r="E109" s="4"/>
    </row>
    <row r="110" spans="1:5" x14ac:dyDescent="0.25">
      <c r="B110" s="5"/>
      <c r="C110" s="5"/>
      <c r="D110" s="5"/>
      <c r="E110" s="4"/>
    </row>
    <row r="111" spans="1:5" x14ac:dyDescent="0.25">
      <c r="B111" s="5"/>
      <c r="C111" s="5"/>
      <c r="D111" s="5"/>
      <c r="E111" s="4"/>
    </row>
    <row r="112" spans="1:5" x14ac:dyDescent="0.25">
      <c r="B112" s="5"/>
      <c r="C112" s="5"/>
      <c r="D112" s="5"/>
      <c r="E112" s="4"/>
    </row>
    <row r="113" spans="1:5" ht="15.75" thickBot="1" x14ac:dyDescent="0.3">
      <c r="A113" s="1"/>
      <c r="B113" s="17"/>
      <c r="C113" s="17"/>
      <c r="D113" s="17"/>
      <c r="E113" s="18">
        <f>SUM(h_po14)</f>
        <v>0</v>
      </c>
    </row>
    <row r="114" spans="1:5" ht="15" customHeight="1" thickBot="1" x14ac:dyDescent="0.3"/>
    <row r="115" spans="1:5" ht="15.75" thickBot="1" x14ac:dyDescent="0.3">
      <c r="A115" s="19"/>
      <c r="B115" s="5"/>
      <c r="C115" s="5"/>
      <c r="D115" s="5"/>
      <c r="E115" s="4"/>
    </row>
    <row r="116" spans="1:5" x14ac:dyDescent="0.25">
      <c r="B116" s="5"/>
      <c r="C116" s="5"/>
      <c r="D116" s="5"/>
      <c r="E116" s="4"/>
    </row>
    <row r="117" spans="1:5" x14ac:dyDescent="0.25">
      <c r="B117" s="5"/>
      <c r="C117" s="5"/>
      <c r="D117" s="5"/>
      <c r="E117" s="4"/>
    </row>
    <row r="118" spans="1:5" x14ac:dyDescent="0.25">
      <c r="B118" s="5"/>
      <c r="C118" s="5"/>
      <c r="D118" s="5"/>
      <c r="E118" s="4"/>
    </row>
    <row r="119" spans="1:5" x14ac:dyDescent="0.25">
      <c r="B119" s="5"/>
      <c r="C119" s="5"/>
      <c r="D119" s="5"/>
      <c r="E119" s="4"/>
    </row>
    <row r="120" spans="1:5" x14ac:dyDescent="0.25">
      <c r="B120" s="5"/>
      <c r="C120" s="5"/>
      <c r="D120" s="5"/>
      <c r="E120" s="4"/>
    </row>
    <row r="121" spans="1:5" ht="15.75" thickBot="1" x14ac:dyDescent="0.3">
      <c r="A121" s="1"/>
      <c r="B121" s="17"/>
      <c r="C121" s="17"/>
      <c r="D121" s="17"/>
      <c r="E121" s="18">
        <f>SUM(h_po15)</f>
        <v>0</v>
      </c>
    </row>
    <row r="135" spans="1:5" x14ac:dyDescent="0.25">
      <c r="A135" s="13"/>
      <c r="B135" s="13"/>
      <c r="C135" s="13"/>
      <c r="D135" s="13"/>
      <c r="E135" s="13"/>
    </row>
    <row r="136" spans="1:5" x14ac:dyDescent="0.25">
      <c r="A136" s="13"/>
      <c r="B136" s="13"/>
      <c r="C136" s="13"/>
      <c r="D136" s="13"/>
      <c r="E136" s="13"/>
    </row>
    <row r="137" spans="1:5" x14ac:dyDescent="0.25">
      <c r="A137" s="13"/>
      <c r="B137" s="13"/>
      <c r="C137" s="13"/>
      <c r="D137" s="13"/>
      <c r="E137" s="13"/>
    </row>
    <row r="138" spans="1:5" x14ac:dyDescent="0.25">
      <c r="A138" s="13"/>
      <c r="B138" s="13"/>
      <c r="C138" s="13"/>
      <c r="D138" s="13"/>
      <c r="E138" s="13"/>
    </row>
    <row r="139" spans="1:5" x14ac:dyDescent="0.25">
      <c r="A139" s="13"/>
      <c r="B139" s="13"/>
      <c r="C139" s="13"/>
      <c r="D139" s="13"/>
      <c r="E139" s="13"/>
    </row>
    <row r="140" spans="1:5" x14ac:dyDescent="0.25">
      <c r="A140" s="13"/>
      <c r="B140" s="13"/>
      <c r="C140" s="13"/>
      <c r="D140" s="13"/>
      <c r="E140" s="13"/>
    </row>
    <row r="141" spans="1:5" x14ac:dyDescent="0.25">
      <c r="A141" s="13"/>
      <c r="B141" s="13"/>
      <c r="C141" s="13"/>
      <c r="D141" s="13"/>
      <c r="E141" s="13"/>
    </row>
    <row r="142" spans="1:5" x14ac:dyDescent="0.25">
      <c r="A142" s="13"/>
      <c r="B142" s="13"/>
      <c r="C142" s="13"/>
      <c r="D142" s="13"/>
      <c r="E142" s="13"/>
    </row>
    <row r="143" spans="1:5" x14ac:dyDescent="0.25">
      <c r="A143" s="13"/>
      <c r="B143" s="13"/>
      <c r="C143" s="13"/>
      <c r="D143" s="13"/>
      <c r="E143" s="13"/>
    </row>
    <row r="144" spans="1:5" x14ac:dyDescent="0.25">
      <c r="A144" s="13"/>
      <c r="B144" s="13"/>
      <c r="C144" s="13"/>
      <c r="D144" s="13"/>
      <c r="E144" s="13"/>
    </row>
  </sheetData>
  <mergeCells count="1">
    <mergeCell ref="A1:E1"/>
  </mergeCells>
  <dataValidations count="1">
    <dataValidation type="list" allowBlank="1" showInputMessage="1" promptTitle="Sélection de nom" prompt="Tapper la/les premières lettres du nom souhaité._x000a_Puis choisir le nom dans la liste._x000a_" sqref="A3 A11 A19 A19 A27 A35 A43 A51 A59 A67 A75 A83 A91 A99 A107 A115" xr:uid="{C414B54E-2112-4D9E-B975-84623972CD84}">
      <formula1>IF(A3&lt;&gt;"",OFFSET(f_noms,MATCH(A3&amp;"*",f_noms,0)-1,,COUNTIF(f_noms,A3&amp;"*"),1),f_noms)</formula1>
    </dataValidation>
  </dataValidations>
  <pageMargins left="0.51181102362204722" right="0.11811023622047245" top="0.15748031496062992" bottom="0.15748031496062992" header="0.1181102362204724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1A90-10DD-444F-983E-FFA1FA5E0475}">
  <dimension ref="A1:E21"/>
  <sheetViews>
    <sheetView workbookViewId="0">
      <selection activeCell="C27" sqref="C27"/>
    </sheetView>
  </sheetViews>
  <sheetFormatPr baseColWidth="10" defaultRowHeight="15" x14ac:dyDescent="0.25"/>
  <cols>
    <col min="1" max="1" width="35.42578125" customWidth="1"/>
    <col min="2" max="2" width="24" customWidth="1"/>
    <col min="3" max="3" width="28.7109375" customWidth="1"/>
    <col min="4" max="4" width="18.140625" customWidth="1"/>
    <col min="5" max="5" width="21.28515625" customWidth="1"/>
  </cols>
  <sheetData>
    <row r="1" spans="1:5" ht="19.5" thickBot="1" x14ac:dyDescent="0.3">
      <c r="A1" s="8" t="s">
        <v>229</v>
      </c>
    </row>
    <row r="2" spans="1:5" ht="15.75" thickBot="1" x14ac:dyDescent="0.3">
      <c r="A2" s="9" t="s">
        <v>224</v>
      </c>
      <c r="B2" s="9" t="s">
        <v>230</v>
      </c>
      <c r="C2" s="2" t="s">
        <v>231</v>
      </c>
      <c r="D2" s="10" t="s">
        <v>232</v>
      </c>
      <c r="E2" s="2" t="s">
        <v>233</v>
      </c>
    </row>
    <row r="3" spans="1:5" x14ac:dyDescent="0.25">
      <c r="A3" s="11"/>
      <c r="B3" s="11"/>
      <c r="C3" s="11"/>
      <c r="D3" s="11"/>
      <c r="E3" s="3"/>
    </row>
    <row r="4" spans="1:5" x14ac:dyDescent="0.25">
      <c r="A4" s="12"/>
      <c r="B4" s="12"/>
      <c r="C4" s="12"/>
      <c r="D4" s="12"/>
      <c r="E4" s="5"/>
    </row>
    <row r="5" spans="1:5" x14ac:dyDescent="0.25">
      <c r="A5" s="12"/>
      <c r="B5" s="12"/>
      <c r="C5" s="12"/>
      <c r="D5" s="12"/>
      <c r="E5" s="5"/>
    </row>
    <row r="6" spans="1:5" x14ac:dyDescent="0.25">
      <c r="A6" s="12"/>
      <c r="B6" s="12"/>
      <c r="C6" s="12"/>
      <c r="D6" s="12"/>
      <c r="E6" s="5"/>
    </row>
    <row r="7" spans="1:5" x14ac:dyDescent="0.25">
      <c r="A7" s="12"/>
      <c r="B7" s="12"/>
      <c r="C7" s="12"/>
      <c r="D7" s="12"/>
      <c r="E7" s="5"/>
    </row>
    <row r="8" spans="1:5" x14ac:dyDescent="0.25">
      <c r="A8" s="12"/>
      <c r="B8" s="12"/>
      <c r="C8" s="12"/>
      <c r="D8" s="12"/>
      <c r="E8" s="5"/>
    </row>
    <row r="9" spans="1:5" x14ac:dyDescent="0.25">
      <c r="A9" s="12"/>
      <c r="B9" s="12"/>
      <c r="C9" s="12"/>
      <c r="D9" s="12"/>
      <c r="E9" s="5"/>
    </row>
    <row r="10" spans="1:5" x14ac:dyDescent="0.25">
      <c r="A10" s="12"/>
      <c r="B10" s="12"/>
      <c r="C10" s="12"/>
      <c r="D10" s="12"/>
      <c r="E10" s="5"/>
    </row>
    <row r="11" spans="1:5" x14ac:dyDescent="0.25">
      <c r="A11" s="12"/>
      <c r="B11" s="12"/>
      <c r="C11" s="12"/>
      <c r="D11" s="12"/>
      <c r="E11" s="5"/>
    </row>
    <row r="12" spans="1:5" x14ac:dyDescent="0.25">
      <c r="A12" s="12"/>
      <c r="B12" s="12"/>
      <c r="C12" s="12"/>
      <c r="D12" s="12"/>
      <c r="E12" s="5"/>
    </row>
    <row r="13" spans="1:5" x14ac:dyDescent="0.25">
      <c r="A13" s="12"/>
      <c r="B13" s="12"/>
      <c r="C13" s="12"/>
      <c r="D13" s="12"/>
      <c r="E13" s="5"/>
    </row>
    <row r="14" spans="1:5" x14ac:dyDescent="0.25">
      <c r="A14" s="12"/>
      <c r="B14" s="12"/>
      <c r="C14" s="12"/>
      <c r="D14" s="12"/>
      <c r="E14" s="5"/>
    </row>
    <row r="15" spans="1:5" x14ac:dyDescent="0.25">
      <c r="A15" s="12"/>
      <c r="B15" s="12"/>
      <c r="C15" s="12"/>
      <c r="D15" s="12"/>
      <c r="E15" s="5"/>
    </row>
    <row r="16" spans="1:5" x14ac:dyDescent="0.25">
      <c r="A16" s="12"/>
      <c r="B16" s="12"/>
      <c r="C16" s="12"/>
      <c r="D16" s="12"/>
      <c r="E16" s="5"/>
    </row>
    <row r="17" spans="1:5" x14ac:dyDescent="0.25">
      <c r="A17" s="12"/>
      <c r="B17" s="12"/>
      <c r="C17" s="12"/>
      <c r="D17" s="12"/>
      <c r="E17" s="5"/>
    </row>
    <row r="18" spans="1:5" x14ac:dyDescent="0.25">
      <c r="A18" s="12"/>
      <c r="B18" s="12"/>
      <c r="C18" s="12"/>
      <c r="D18" s="12"/>
      <c r="E18" s="5"/>
    </row>
    <row r="19" spans="1:5" x14ac:dyDescent="0.25">
      <c r="A19" s="13"/>
      <c r="B19" s="13"/>
      <c r="C19" s="13"/>
      <c r="D19" s="13"/>
      <c r="E19" s="13"/>
    </row>
    <row r="20" spans="1:5" x14ac:dyDescent="0.25">
      <c r="A20" s="13"/>
      <c r="B20" s="13"/>
      <c r="C20" s="13"/>
      <c r="D20" s="14" t="s">
        <v>234</v>
      </c>
      <c r="E20" s="13"/>
    </row>
    <row r="21" spans="1:5" x14ac:dyDescent="0.25">
      <c r="A21" s="13" t="s">
        <v>235</v>
      </c>
      <c r="B21" s="13"/>
      <c r="C21" s="13"/>
      <c r="D21" s="13"/>
      <c r="E2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92</vt:i4>
      </vt:variant>
    </vt:vector>
  </HeadingPairs>
  <TitlesOfParts>
    <vt:vector size="96" baseType="lpstr">
      <vt:lpstr>Liste des noms</vt:lpstr>
      <vt:lpstr>Fixe</vt:lpstr>
      <vt:lpstr>Occasionnel</vt:lpstr>
      <vt:lpstr>Modifications</vt:lpstr>
      <vt:lpstr>h_pf1</vt:lpstr>
      <vt:lpstr>h_pf10</vt:lpstr>
      <vt:lpstr>h_pf11</vt:lpstr>
      <vt:lpstr>h_pf12</vt:lpstr>
      <vt:lpstr>h_pf13</vt:lpstr>
      <vt:lpstr>h_pf14</vt:lpstr>
      <vt:lpstr>h_pf15</vt:lpstr>
      <vt:lpstr>h_pf2</vt:lpstr>
      <vt:lpstr>h_pf3</vt:lpstr>
      <vt:lpstr>h_pf4</vt:lpstr>
      <vt:lpstr>h_pf5</vt:lpstr>
      <vt:lpstr>h_pf6</vt:lpstr>
      <vt:lpstr>h_pf7</vt:lpstr>
      <vt:lpstr>h_pf8</vt:lpstr>
      <vt:lpstr>h_pf9</vt:lpstr>
      <vt:lpstr>h_po1</vt:lpstr>
      <vt:lpstr>h_po10</vt:lpstr>
      <vt:lpstr>h_po11</vt:lpstr>
      <vt:lpstr>h_po12</vt:lpstr>
      <vt:lpstr>h_po13</vt:lpstr>
      <vt:lpstr>h_po14</vt:lpstr>
      <vt:lpstr>h_po15</vt:lpstr>
      <vt:lpstr>h_po2</vt:lpstr>
      <vt:lpstr>h_po3</vt:lpstr>
      <vt:lpstr>h_po4</vt:lpstr>
      <vt:lpstr>h_po5</vt:lpstr>
      <vt:lpstr>h_po6</vt:lpstr>
      <vt:lpstr>h_po7</vt:lpstr>
      <vt:lpstr>h_po8</vt:lpstr>
      <vt:lpstr>h_po9</vt:lpstr>
      <vt:lpstr>l_noms</vt:lpstr>
      <vt:lpstr>nom_pf1</vt:lpstr>
      <vt:lpstr>nom_pf10</vt:lpstr>
      <vt:lpstr>nom_pf11</vt:lpstr>
      <vt:lpstr>nom_pf12</vt:lpstr>
      <vt:lpstr>nom_pf13</vt:lpstr>
      <vt:lpstr>nom_pf14</vt:lpstr>
      <vt:lpstr>nom_pf15</vt:lpstr>
      <vt:lpstr>nom_pf2</vt:lpstr>
      <vt:lpstr>nom_pf3</vt:lpstr>
      <vt:lpstr>nom_pf4</vt:lpstr>
      <vt:lpstr>nom_pf5</vt:lpstr>
      <vt:lpstr>nom_pf6</vt:lpstr>
      <vt:lpstr>nom_pf7</vt:lpstr>
      <vt:lpstr>nom_pf8</vt:lpstr>
      <vt:lpstr>nom_pf9</vt:lpstr>
      <vt:lpstr>nom_po1</vt:lpstr>
      <vt:lpstr>nom_po10</vt:lpstr>
      <vt:lpstr>nom_po11</vt:lpstr>
      <vt:lpstr>nom_po12</vt:lpstr>
      <vt:lpstr>nom_po13</vt:lpstr>
      <vt:lpstr>nom_po14</vt:lpstr>
      <vt:lpstr>nom_po15</vt:lpstr>
      <vt:lpstr>nom_po2</vt:lpstr>
      <vt:lpstr>nom_po3</vt:lpstr>
      <vt:lpstr>nom_po4</vt:lpstr>
      <vt:lpstr>nom_po5</vt:lpstr>
      <vt:lpstr>nom_po6</vt:lpstr>
      <vt:lpstr>nom_po7</vt:lpstr>
      <vt:lpstr>nom_po8</vt:lpstr>
      <vt:lpstr>nom_po9</vt:lpstr>
      <vt:lpstr>p_noms</vt:lpstr>
      <vt:lpstr>totpf1</vt:lpstr>
      <vt:lpstr>totpf10</vt:lpstr>
      <vt:lpstr>totpf11</vt:lpstr>
      <vt:lpstr>totpf12</vt:lpstr>
      <vt:lpstr>totpf13</vt:lpstr>
      <vt:lpstr>totpf14</vt:lpstr>
      <vt:lpstr>totpf15</vt:lpstr>
      <vt:lpstr>totpf2</vt:lpstr>
      <vt:lpstr>totpf3</vt:lpstr>
      <vt:lpstr>totpf4</vt:lpstr>
      <vt:lpstr>totpf5</vt:lpstr>
      <vt:lpstr>totpf6</vt:lpstr>
      <vt:lpstr>totpf7</vt:lpstr>
      <vt:lpstr>totpf8</vt:lpstr>
      <vt:lpstr>totpf9</vt:lpstr>
      <vt:lpstr>totpo1</vt:lpstr>
      <vt:lpstr>totpo10</vt:lpstr>
      <vt:lpstr>totpo11</vt:lpstr>
      <vt:lpstr>totpo12</vt:lpstr>
      <vt:lpstr>totpo13</vt:lpstr>
      <vt:lpstr>totpo14</vt:lpstr>
      <vt:lpstr>totpo15</vt:lpstr>
      <vt:lpstr>totpo2</vt:lpstr>
      <vt:lpstr>totpo3</vt:lpstr>
      <vt:lpstr>totpo4</vt:lpstr>
      <vt:lpstr>totpo5</vt:lpstr>
      <vt:lpstr>totpo6</vt:lpstr>
      <vt:lpstr>totpo7</vt:lpstr>
      <vt:lpstr>totpo8</vt:lpstr>
      <vt:lpstr>totpo9</vt:lpstr>
    </vt:vector>
  </TitlesOfParts>
  <Company>Ville de Pully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Ortega</dc:creator>
  <cp:lastModifiedBy>Christophe</cp:lastModifiedBy>
  <dcterms:created xsi:type="dcterms:W3CDTF">2017-08-29T13:13:47Z</dcterms:created>
  <dcterms:modified xsi:type="dcterms:W3CDTF">2017-09-03T09:05:39Z</dcterms:modified>
</cp:coreProperties>
</file>